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chodník Billa - Frýdecká\REALIZACE - I.etapa\_Změna stavby_SO451 - Osvětlení přechodů pro chodce\VZMR výběr zhotovitele SO 451\Výzva a přílohy\"/>
    </mc:Choice>
  </mc:AlternateContent>
  <xr:revisionPtr revIDLastSave="0" documentId="13_ncr:1_{17183222-39B4-4943-887F-131ED9496F44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Rekapitulace stavby" sheetId="1" r:id="rId1"/>
    <sheet name="B1 - Chodník - úprava sou..." sheetId="2" r:id="rId2"/>
    <sheet name="O1 - Osvětlení  přechodu ..." sheetId="3" r:id="rId3"/>
    <sheet name="VRN - VRN" sheetId="4" r:id="rId4"/>
    <sheet name="Seznam figur" sheetId="5" r:id="rId5"/>
  </sheets>
  <definedNames>
    <definedName name="_xlnm._FilterDatabase" localSheetId="1" hidden="1">'B1 - Chodník - úprava sou...'!$C$120:$K$149</definedName>
    <definedName name="_xlnm._FilterDatabase" localSheetId="2" hidden="1">'O1 - Osvětlení  přechodu ...'!$C$123:$K$173</definedName>
    <definedName name="_xlnm._FilterDatabase" localSheetId="3" hidden="1">'VRN - VRN'!$C$120:$K$138</definedName>
    <definedName name="_xlnm.Print_Titles" localSheetId="1">'B1 - Chodník - úprava sou...'!$120:$120</definedName>
    <definedName name="_xlnm.Print_Titles" localSheetId="2">'O1 - Osvětlení  přechodu ...'!$123:$123</definedName>
    <definedName name="_xlnm.Print_Titles" localSheetId="0">'Rekapitulace stavby'!$92:$92</definedName>
    <definedName name="_xlnm.Print_Titles" localSheetId="4">'Seznam figur'!$9:$9</definedName>
    <definedName name="_xlnm.Print_Titles" localSheetId="3">'VRN - VRN'!$120:$120</definedName>
    <definedName name="_xlnm.Print_Area" localSheetId="1">'B1 - Chodník - úprava sou...'!$C$4:$J$76,'B1 - Chodník - úprava sou...'!$C$82:$J$102,'B1 - Chodník - úprava sou...'!$C$108:$K$149</definedName>
    <definedName name="_xlnm.Print_Area" localSheetId="2">'O1 - Osvětlení  přechodu ...'!$C$4:$J$76,'O1 - Osvětlení  přechodu ...'!$C$82:$J$105,'O1 - Osvětlení  přechodu ...'!$C$111:$K$173</definedName>
    <definedName name="_xlnm.Print_Area" localSheetId="0">'Rekapitulace stavby'!$D$4:$AO$76,'Rekapitulace stavby'!$C$82:$AQ$98</definedName>
    <definedName name="_xlnm.Print_Area" localSheetId="4">'Seznam figur'!$C$4:$G$22</definedName>
    <definedName name="_xlnm.Print_Area" localSheetId="3">'VRN - VRN'!$C$4:$J$76,'VRN - VRN'!$C$82:$J$102,'VRN - VRN'!$C$108:$K$138</definedName>
  </definedNames>
  <calcPr calcId="191029"/>
</workbook>
</file>

<file path=xl/calcChain.xml><?xml version="1.0" encoding="utf-8"?>
<calcChain xmlns="http://schemas.openxmlformats.org/spreadsheetml/2006/main">
  <c r="D7" i="5" l="1"/>
  <c r="J37" i="4"/>
  <c r="J36" i="4"/>
  <c r="AY97" i="1" s="1"/>
  <c r="J35" i="4"/>
  <c r="AX97" i="1" s="1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T134" i="4" s="1"/>
  <c r="R135" i="4"/>
  <c r="R134" i="4" s="1"/>
  <c r="P135" i="4"/>
  <c r="P134" i="4" s="1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J118" i="4"/>
  <c r="J117" i="4"/>
  <c r="F117" i="4"/>
  <c r="F115" i="4"/>
  <c r="E113" i="4"/>
  <c r="J92" i="4"/>
  <c r="J91" i="4"/>
  <c r="F91" i="4"/>
  <c r="F89" i="4"/>
  <c r="E87" i="4"/>
  <c r="J18" i="4"/>
  <c r="E18" i="4"/>
  <c r="F92" i="4"/>
  <c r="J17" i="4"/>
  <c r="J12" i="4"/>
  <c r="J115" i="4" s="1"/>
  <c r="E7" i="4"/>
  <c r="E111" i="4"/>
  <c r="J37" i="3"/>
  <c r="J36" i="3"/>
  <c r="AY96" i="1" s="1"/>
  <c r="J35" i="3"/>
  <c r="AX96" i="1" s="1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T126" i="3"/>
  <c r="T125" i="3"/>
  <c r="R127" i="3"/>
  <c r="R126" i="3" s="1"/>
  <c r="R125" i="3" s="1"/>
  <c r="P127" i="3"/>
  <c r="P126" i="3"/>
  <c r="P125" i="3" s="1"/>
  <c r="J121" i="3"/>
  <c r="J120" i="3"/>
  <c r="F120" i="3"/>
  <c r="F118" i="3"/>
  <c r="E116" i="3"/>
  <c r="J92" i="3"/>
  <c r="J91" i="3"/>
  <c r="F91" i="3"/>
  <c r="F89" i="3"/>
  <c r="E87" i="3"/>
  <c r="J18" i="3"/>
  <c r="E18" i="3"/>
  <c r="F121" i="3"/>
  <c r="J17" i="3"/>
  <c r="J12" i="3"/>
  <c r="J118" i="3"/>
  <c r="E7" i="3"/>
  <c r="E114" i="3"/>
  <c r="J37" i="2"/>
  <c r="J36" i="2"/>
  <c r="AY95" i="1"/>
  <c r="J35" i="2"/>
  <c r="AX95" i="1"/>
  <c r="BI149" i="2"/>
  <c r="BH149" i="2"/>
  <c r="BG149" i="2"/>
  <c r="BF149" i="2"/>
  <c r="T149" i="2"/>
  <c r="T148" i="2"/>
  <c r="R149" i="2"/>
  <c r="R148" i="2" s="1"/>
  <c r="P149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92" i="2" s="1"/>
  <c r="F118" i="2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BK125" i="4"/>
  <c r="J124" i="4"/>
  <c r="BK173" i="3"/>
  <c r="J168" i="3"/>
  <c r="BK162" i="3"/>
  <c r="BK161" i="3"/>
  <c r="BK160" i="3"/>
  <c r="J144" i="3"/>
  <c r="BK139" i="3"/>
  <c r="BK138" i="3"/>
  <c r="J135" i="2"/>
  <c r="J132" i="4"/>
  <c r="BK131" i="4"/>
  <c r="J126" i="4"/>
  <c r="J154" i="3"/>
  <c r="BK149" i="3"/>
  <c r="BK142" i="3"/>
  <c r="BK135" i="3"/>
  <c r="BK124" i="2"/>
  <c r="AS94" i="1"/>
  <c r="J135" i="4"/>
  <c r="BK127" i="4"/>
  <c r="J173" i="3"/>
  <c r="BK172" i="3"/>
  <c r="BK171" i="3"/>
  <c r="J162" i="3"/>
  <c r="J161" i="3"/>
  <c r="BK155" i="3"/>
  <c r="BK152" i="3"/>
  <c r="J151" i="3"/>
  <c r="J138" i="3"/>
  <c r="J131" i="3"/>
  <c r="BK130" i="3"/>
  <c r="BK127" i="3"/>
  <c r="BK147" i="2"/>
  <c r="J145" i="2"/>
  <c r="J132" i="2"/>
  <c r="J131" i="2"/>
  <c r="BK130" i="2"/>
  <c r="BK128" i="2"/>
  <c r="J126" i="2"/>
  <c r="J137" i="4"/>
  <c r="BK133" i="4"/>
  <c r="J129" i="4"/>
  <c r="J125" i="4"/>
  <c r="BK124" i="4"/>
  <c r="J172" i="3"/>
  <c r="J171" i="3"/>
  <c r="BK159" i="3"/>
  <c r="J155" i="3"/>
  <c r="J152" i="3"/>
  <c r="BK151" i="3"/>
  <c r="BK144" i="3"/>
  <c r="J142" i="3"/>
  <c r="J133" i="3"/>
  <c r="J132" i="3"/>
  <c r="BK131" i="3"/>
  <c r="BK149" i="2"/>
  <c r="BK145" i="2"/>
  <c r="J143" i="2"/>
  <c r="J140" i="2"/>
  <c r="BK135" i="2"/>
  <c r="J134" i="2"/>
  <c r="J124" i="2"/>
  <c r="J138" i="4"/>
  <c r="BK129" i="4"/>
  <c r="BK128" i="4"/>
  <c r="BK167" i="3"/>
  <c r="J166" i="3"/>
  <c r="BK164" i="3"/>
  <c r="BK136" i="3"/>
  <c r="J127" i="3"/>
  <c r="J169" i="3"/>
  <c r="BK166" i="3"/>
  <c r="J164" i="3"/>
  <c r="BK163" i="3"/>
  <c r="J153" i="3"/>
  <c r="J143" i="3"/>
  <c r="J139" i="3"/>
  <c r="BK143" i="2"/>
  <c r="BK140" i="2"/>
  <c r="BK134" i="2"/>
  <c r="BK126" i="2"/>
  <c r="BK138" i="4"/>
  <c r="J133" i="4"/>
  <c r="J131" i="4"/>
  <c r="J127" i="4"/>
  <c r="BK126" i="4"/>
  <c r="J160" i="3"/>
  <c r="BK157" i="3"/>
  <c r="J156" i="3"/>
  <c r="BK154" i="3"/>
  <c r="BK150" i="3"/>
  <c r="J149" i="3"/>
  <c r="BK141" i="3"/>
  <c r="BK137" i="3"/>
  <c r="J134" i="3"/>
  <c r="J149" i="2"/>
  <c r="BK137" i="4"/>
  <c r="BK135" i="4"/>
  <c r="J128" i="4"/>
  <c r="J170" i="3"/>
  <c r="BK169" i="3"/>
  <c r="BK168" i="3"/>
  <c r="J163" i="3"/>
  <c r="J159" i="3"/>
  <c r="J141" i="3"/>
  <c r="BK138" i="2"/>
  <c r="J130" i="2"/>
  <c r="J128" i="2"/>
  <c r="BK132" i="4"/>
  <c r="BK145" i="3"/>
  <c r="J137" i="3"/>
  <c r="J136" i="3"/>
  <c r="BK133" i="3"/>
  <c r="BK132" i="3"/>
  <c r="J138" i="2"/>
  <c r="J167" i="3"/>
  <c r="BK156" i="3"/>
  <c r="BK170" i="3"/>
  <c r="J157" i="3"/>
  <c r="BK153" i="3"/>
  <c r="J150" i="3"/>
  <c r="BK146" i="3"/>
  <c r="J145" i="3"/>
  <c r="J135" i="3"/>
  <c r="BK134" i="3"/>
  <c r="J147" i="2"/>
  <c r="J146" i="3"/>
  <c r="BK143" i="3"/>
  <c r="J130" i="3"/>
  <c r="BK132" i="2"/>
  <c r="BK131" i="2"/>
  <c r="P137" i="2" l="1"/>
  <c r="BK123" i="4"/>
  <c r="R123" i="2"/>
  <c r="P148" i="3"/>
  <c r="T165" i="3"/>
  <c r="P123" i="4"/>
  <c r="T129" i="3"/>
  <c r="T128" i="3" s="1"/>
  <c r="T124" i="3" s="1"/>
  <c r="P158" i="3"/>
  <c r="R123" i="4"/>
  <c r="BK142" i="2"/>
  <c r="J142" i="2" s="1"/>
  <c r="J100" i="2" s="1"/>
  <c r="T123" i="4"/>
  <c r="R129" i="3"/>
  <c r="R128" i="3" s="1"/>
  <c r="R158" i="3"/>
  <c r="BK130" i="4"/>
  <c r="J130" i="4" s="1"/>
  <c r="J99" i="4" s="1"/>
  <c r="T137" i="2"/>
  <c r="P129" i="3"/>
  <c r="P128" i="3"/>
  <c r="P165" i="3"/>
  <c r="P130" i="4"/>
  <c r="T123" i="2"/>
  <c r="R148" i="3"/>
  <c r="R130" i="4"/>
  <c r="BK137" i="2"/>
  <c r="J137" i="2"/>
  <c r="J99" i="2" s="1"/>
  <c r="BK158" i="3"/>
  <c r="J158" i="3"/>
  <c r="J103" i="3"/>
  <c r="T130" i="4"/>
  <c r="BK123" i="2"/>
  <c r="P142" i="2"/>
  <c r="T158" i="3"/>
  <c r="BK136" i="4"/>
  <c r="J136" i="4"/>
  <c r="J101" i="4"/>
  <c r="P123" i="2"/>
  <c r="P122" i="2" s="1"/>
  <c r="P121" i="2" s="1"/>
  <c r="AU95" i="1" s="1"/>
  <c r="T142" i="2"/>
  <c r="BK148" i="3"/>
  <c r="J148" i="3" s="1"/>
  <c r="J102" i="3" s="1"/>
  <c r="R165" i="3"/>
  <c r="P136" i="4"/>
  <c r="R142" i="2"/>
  <c r="BK165" i="3"/>
  <c r="J165" i="3"/>
  <c r="J104" i="3" s="1"/>
  <c r="T136" i="4"/>
  <c r="R137" i="2"/>
  <c r="BK129" i="3"/>
  <c r="BK128" i="3"/>
  <c r="J128" i="3" s="1"/>
  <c r="J99" i="3" s="1"/>
  <c r="T148" i="3"/>
  <c r="T147" i="3"/>
  <c r="R136" i="4"/>
  <c r="BK148" i="2"/>
  <c r="J148" i="2"/>
  <c r="J101" i="2" s="1"/>
  <c r="BE131" i="3"/>
  <c r="BE124" i="2"/>
  <c r="BE147" i="2"/>
  <c r="BE149" i="2"/>
  <c r="BE154" i="3"/>
  <c r="J115" i="2"/>
  <c r="BE160" i="3"/>
  <c r="J89" i="4"/>
  <c r="BE127" i="3"/>
  <c r="BE130" i="3"/>
  <c r="BE139" i="3"/>
  <c r="BE152" i="3"/>
  <c r="BE153" i="3"/>
  <c r="BE156" i="3"/>
  <c r="BE157" i="3"/>
  <c r="BE168" i="3"/>
  <c r="BE172" i="3"/>
  <c r="BE124" i="4"/>
  <c r="BE125" i="4"/>
  <c r="BE127" i="4"/>
  <c r="BE129" i="4"/>
  <c r="BE137" i="4"/>
  <c r="E111" i="2"/>
  <c r="BE145" i="2"/>
  <c r="F118" i="4"/>
  <c r="BE132" i="4"/>
  <c r="BE131" i="2"/>
  <c r="BE140" i="2"/>
  <c r="BE138" i="3"/>
  <c r="BE143" i="3"/>
  <c r="BE164" i="3"/>
  <c r="BE166" i="3"/>
  <c r="E85" i="4"/>
  <c r="BE132" i="2"/>
  <c r="E85" i="3"/>
  <c r="BE132" i="3"/>
  <c r="BE144" i="3"/>
  <c r="BE159" i="3"/>
  <c r="BE161" i="3"/>
  <c r="BE133" i="4"/>
  <c r="BE135" i="4"/>
  <c r="BE135" i="2"/>
  <c r="BE138" i="2"/>
  <c r="F92" i="3"/>
  <c r="BE137" i="3"/>
  <c r="BE169" i="3"/>
  <c r="BE126" i="4"/>
  <c r="BK134" i="4"/>
  <c r="J134" i="4"/>
  <c r="J100" i="4"/>
  <c r="BE128" i="2"/>
  <c r="J89" i="3"/>
  <c r="BE145" i="3"/>
  <c r="BE149" i="3"/>
  <c r="BE173" i="3"/>
  <c r="BK126" i="3"/>
  <c r="J126" i="3"/>
  <c r="J98" i="3"/>
  <c r="BE131" i="4"/>
  <c r="BE134" i="2"/>
  <c r="BE135" i="3"/>
  <c r="BE142" i="3"/>
  <c r="BE167" i="3"/>
  <c r="BE170" i="3"/>
  <c r="BE126" i="2"/>
  <c r="BE143" i="2"/>
  <c r="BE136" i="3"/>
  <c r="BE141" i="3"/>
  <c r="BE150" i="3"/>
  <c r="BE151" i="3"/>
  <c r="BE155" i="3"/>
  <c r="BE162" i="3"/>
  <c r="BE128" i="4"/>
  <c r="BE130" i="2"/>
  <c r="BE133" i="3"/>
  <c r="BE134" i="3"/>
  <c r="BE146" i="3"/>
  <c r="BE163" i="3"/>
  <c r="BE171" i="3"/>
  <c r="BE138" i="4"/>
  <c r="J34" i="3"/>
  <c r="AW96" i="1" s="1"/>
  <c r="J34" i="4"/>
  <c r="AW97" i="1" s="1"/>
  <c r="J34" i="2"/>
  <c r="AW95" i="1"/>
  <c r="F34" i="3"/>
  <c r="BA96" i="1" s="1"/>
  <c r="F34" i="2"/>
  <c r="BA95" i="1"/>
  <c r="F37" i="4"/>
  <c r="BD97" i="1"/>
  <c r="F37" i="2"/>
  <c r="BD95" i="1"/>
  <c r="F35" i="4"/>
  <c r="BB97" i="1" s="1"/>
  <c r="F37" i="3"/>
  <c r="BD96" i="1" s="1"/>
  <c r="F35" i="3"/>
  <c r="BB96" i="1" s="1"/>
  <c r="F34" i="4"/>
  <c r="BA97" i="1"/>
  <c r="F36" i="2"/>
  <c r="BC95" i="1"/>
  <c r="F36" i="3"/>
  <c r="BC96" i="1" s="1"/>
  <c r="F35" i="2"/>
  <c r="BB95" i="1" s="1"/>
  <c r="F36" i="4"/>
  <c r="BC97" i="1"/>
  <c r="BK122" i="2" l="1"/>
  <c r="J122" i="2"/>
  <c r="J97" i="2"/>
  <c r="T122" i="2"/>
  <c r="T121" i="2"/>
  <c r="T122" i="4"/>
  <c r="T121" i="4"/>
  <c r="BK122" i="4"/>
  <c r="J122" i="4"/>
  <c r="J97" i="4"/>
  <c r="R122" i="4"/>
  <c r="R121" i="4"/>
  <c r="P122" i="4"/>
  <c r="P121" i="4"/>
  <c r="AU97" i="1"/>
  <c r="R147" i="3"/>
  <c r="R124" i="3"/>
  <c r="P147" i="3"/>
  <c r="P124" i="3"/>
  <c r="AU96" i="1"/>
  <c r="R122" i="2"/>
  <c r="R121" i="2"/>
  <c r="J123" i="2"/>
  <c r="J98" i="2"/>
  <c r="J123" i="4"/>
  <c r="J98" i="4"/>
  <c r="J129" i="3"/>
  <c r="J100" i="3"/>
  <c r="BK147" i="3"/>
  <c r="J147" i="3" s="1"/>
  <c r="J101" i="3" s="1"/>
  <c r="BK125" i="3"/>
  <c r="J125" i="3"/>
  <c r="J97" i="3"/>
  <c r="BB94" i="1"/>
  <c r="AX94" i="1"/>
  <c r="BD94" i="1"/>
  <c r="W33" i="1" s="1"/>
  <c r="BC94" i="1"/>
  <c r="W32" i="1" s="1"/>
  <c r="J33" i="3"/>
  <c r="AV96" i="1" s="1"/>
  <c r="AT96" i="1" s="1"/>
  <c r="F33" i="4"/>
  <c r="AZ97" i="1"/>
  <c r="J33" i="4"/>
  <c r="AV97" i="1"/>
  <c r="AT97" i="1"/>
  <c r="F33" i="3"/>
  <c r="AZ96" i="1" s="1"/>
  <c r="F33" i="2"/>
  <c r="AZ95" i="1"/>
  <c r="J33" i="2"/>
  <c r="AV95" i="1" s="1"/>
  <c r="AT95" i="1" s="1"/>
  <c r="BA94" i="1"/>
  <c r="W30" i="1" s="1"/>
  <c r="BK121" i="2" l="1"/>
  <c r="J121" i="2"/>
  <c r="J96" i="2" s="1"/>
  <c r="BK124" i="3"/>
  <c r="J124" i="3" s="1"/>
  <c r="J96" i="3" s="1"/>
  <c r="BK121" i="4"/>
  <c r="J121" i="4" s="1"/>
  <c r="J96" i="4" s="1"/>
  <c r="AZ94" i="1"/>
  <c r="W29" i="1" s="1"/>
  <c r="AU94" i="1"/>
  <c r="AY94" i="1"/>
  <c r="AW94" i="1"/>
  <c r="AK30" i="1" s="1"/>
  <c r="W31" i="1"/>
  <c r="AV94" i="1" l="1"/>
  <c r="AK29" i="1" s="1"/>
  <c r="J30" i="2"/>
  <c r="AG95" i="1"/>
  <c r="AN95" i="1"/>
  <c r="J30" i="3"/>
  <c r="AG96" i="1" s="1"/>
  <c r="AN96" i="1" s="1"/>
  <c r="J30" i="4"/>
  <c r="AG97" i="1" s="1"/>
  <c r="AN97" i="1" s="1"/>
  <c r="J39" i="3" l="1"/>
  <c r="J39" i="4"/>
  <c r="J39" i="2"/>
  <c r="AG94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<sst xmlns="http://schemas.openxmlformats.org/spreadsheetml/2006/main" count="1746" uniqueCount="428">
  <si>
    <t>Export Komplet</t>
  </si>
  <si>
    <t/>
  </si>
  <si>
    <t>2.0</t>
  </si>
  <si>
    <t>ZAMOK</t>
  </si>
  <si>
    <t>False</t>
  </si>
  <si>
    <t>{1cd30960-0bf0-4220-9ae9-3fbd1eb1fa36}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</si>
  <si>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</si>
  <si>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</si>
  <si>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</si>
  <si>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</si>
  <si>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</si>
  <si>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</si>
  <si>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</si>
  <si>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</si>
  <si>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Frydecka2026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</si>
  <si>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</si>
  <si>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</si>
  <si>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Osvětlení přechodu pro chodce na ulici Frýdecká  u křižovatky s ulicí Studentská</t>
  </si>
  <si>
    <t>KSO:</t>
  </si>
  <si>
    <t>CC-CZ:</t>
  </si>
  <si>
    <t>Místo:</t>
  </si>
  <si>
    <t>Český Těšín</t>
  </si>
  <si>
    <t>Datum:</t>
  </si>
  <si>
    <t>18. 3. 2026</t>
  </si>
  <si>
    <t>Zadavatel:</t>
  </si>
  <si>
    <t>IČ:</t>
  </si>
  <si>
    <t>Město Český Těšín</t>
  </si>
  <si>
    <t>DIČ:</t>
  </si>
  <si>
    <t>Uchazeč:</t>
  </si>
  <si>
    <t>Vyplň údaj</t>
  </si>
  <si>
    <t>Projektant:</t>
  </si>
  <si>
    <t xml:space="preserve">Petr  Kubala </t>
  </si>
  <si>
    <t>True</t>
  </si>
  <si>
    <t>Zpracovatel:</t>
  </si>
  <si>
    <t>Petr Kubala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</si>
  <si>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</si>
  <si>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</si>
  <si>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</si>
  <si>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</si>
  <si>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</si>
  <si>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</si>
  <si>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</si>
  <si>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</si>
  <si>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</si>
  <si>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</si>
  <si>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</si>
  <si>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</si>
  <si>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</si>
  <si>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</si>
  <si>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</si>
  <si>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</si>
  <si>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</si>
  <si>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</si>
  <si>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</si>
  <si>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</si>
  <si>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</si>
  <si>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</si>
  <si>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</si>
  <si>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</si>
  <si>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</si>
  <si>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</si>
  <si>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</si>
  <si>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</si>
  <si>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</si>
  <si>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</si>
  <si>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</si>
  <si>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</si>
  <si>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</si>
  <si>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</si>
  <si>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</si>
  <si>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</si>
  <si>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</si>
  <si>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</si>
  <si>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</si>
  <si>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</si>
  <si>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</si>
  <si>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</si>
  <si>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</si>
  <si>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</si>
  <si>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</si>
  <si>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</si>
  <si>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B1</t>
  </si>
  <si>
    <t>Chodník - úprava související se změnou VO</t>
  </si>
  <si>
    <t>STA</t>
  </si>
  <si>
    <t>1</t>
  </si>
  <si>
    <t>{cdff99ce-9b6f-4892-84f0-6f0e5f43a654}</t>
  </si>
  <si>
    <t>2</t>
  </si>
  <si>
    <t>O1</t>
  </si>
  <si>
    <t xml:space="preserve">Osvětlení  přechodu pro chodce  na ulici Frýdecká pod ulicí Studentská </t>
  </si>
  <si>
    <t>{2738915d-9012-4004-8449-b2070a14b570}</t>
  </si>
  <si>
    <t>VRN</t>
  </si>
  <si>
    <t>{3fa541da-ae83-4a8a-9a0c-71772f68e86b}</t>
  </si>
  <si>
    <t>KRYCÍ LIST SOUPISU PRACÍ</t>
  </si>
  <si>
    <t>Objekt:</t>
  </si>
  <si>
    <t>B1 - Chodník - úprava související se změnou VO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</si>
  <si>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</si>
  <si>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</si>
  <si>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</si>
  <si>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</si>
  <si>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</si>
  <si>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</si>
  <si>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</si>
  <si>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</si>
  <si>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</si>
  <si>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</si>
  <si>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</si>
  <si>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</si>
  <si>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</si>
  <si>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</si>
  <si>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</si>
  <si>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</si>
  <si>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</si>
  <si>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</si>
  <si>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</si>
  <si>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</si>
  <si>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</si>
  <si>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</si>
  <si>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</si>
  <si>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</si>
  <si>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</si>
  <si>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</si>
  <si>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</si>
  <si>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</si>
  <si>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</si>
  <si>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</si>
  <si>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</si>
  <si>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2026 01</t>
  </si>
  <si>
    <t>4</t>
  </si>
  <si>
    <t>281093185</t>
  </si>
  <si>
    <t>VV</t>
  </si>
  <si>
    <t>odstr_dlazba</t>
  </si>
  <si>
    <t>"rozebrání plochy chodníku pro provedení změny nasvětlení přechodu, pro zpětnou pokládku" 20,0</t>
  </si>
  <si>
    <t>113107122</t>
  </si>
  <si>
    <t>Odstranění podkladu z kameniva drceného tl přes 100 do 200 mm ručně</t>
  </si>
  <si>
    <t>779358087</t>
  </si>
  <si>
    <t>odstr_sterkodrt</t>
  </si>
  <si>
    <t>"rozebrání plochy chodníku pro provedení změny nasvětlení přechodu, uložit na meziskládku pro zpětné použití" 20,0</t>
  </si>
  <si>
    <t>132212221</t>
  </si>
  <si>
    <t>Hloubení zapažených rýh šířky do 2000 mm v soudržných horninách třídy těžitelnosti I skupiny 3 ručně</t>
  </si>
  <si>
    <t>m3</t>
  </si>
  <si>
    <t>652804158</t>
  </si>
  <si>
    <t>jama</t>
  </si>
  <si>
    <t>"výkop pro sloupy" 2*(0,8*0,8*1,7)</t>
  </si>
  <si>
    <t>5</t>
  </si>
  <si>
    <t>162751117</t>
  </si>
  <si>
    <t>Vodorovné přemístění přes 9 000 do 10000 m výkopku/sypaniny z horniny třídy těžitelnosti I skupiny 1 až 3</t>
  </si>
  <si>
    <t>-1687176142</t>
  </si>
  <si>
    <t>6</t>
  </si>
  <si>
    <t>167111101</t>
  </si>
  <si>
    <t>Nakládání výkopku z hornin třídy těžitelnosti I skupiny 1 až 3 ručně</t>
  </si>
  <si>
    <t>318494758</t>
  </si>
  <si>
    <t>7</t>
  </si>
  <si>
    <t>171201231</t>
  </si>
  <si>
    <t>Poplatek za uložení zeminy a kamení na recyklační skládce (skládkovné) kód odpadu 17 05 04</t>
  </si>
  <si>
    <t>t</t>
  </si>
  <si>
    <t>-1232753558</t>
  </si>
  <si>
    <t>2,176*1,8</t>
  </si>
  <si>
    <t>8</t>
  </si>
  <si>
    <t>171251201</t>
  </si>
  <si>
    <t>Uložení sypaniny na skládky nebo meziskládky</t>
  </si>
  <si>
    <t>1340870466</t>
  </si>
  <si>
    <t>9</t>
  </si>
  <si>
    <t>181911102</t>
  </si>
  <si>
    <t>Úprava pláně v hornině třídy těžitelnosti I skupiny 1 až 2 se zhutněním ručně</t>
  </si>
  <si>
    <t>136539566</t>
  </si>
  <si>
    <t>20,0</t>
  </si>
  <si>
    <t>Komunikace pozemní</t>
  </si>
  <si>
    <t>10</t>
  </si>
  <si>
    <t>564831011</t>
  </si>
  <si>
    <t>Podklad ze štěrkodrtě ŠD plochy do 100 m2 tl 100 mm</t>
  </si>
  <si>
    <t>-2045924455</t>
  </si>
  <si>
    <t>11</t>
  </si>
  <si>
    <t>596211110</t>
  </si>
  <si>
    <t>Kladení zámkové dlažby komunikací pro pěší ručně tl 60 mm skupiny A pl do 50 m2</t>
  </si>
  <si>
    <t>-1903003223</t>
  </si>
  <si>
    <t>"zpětná pokládka dlažby, uvedení do původního stavu" 20,0</t>
  </si>
  <si>
    <t>Ostatní konstrukce a práce</t>
  </si>
  <si>
    <t>935113212</t>
  </si>
  <si>
    <t>Osazení odvodňovacího betonového žlabu s krycím roštem šířky přes 200 mm</t>
  </si>
  <si>
    <t>m</t>
  </si>
  <si>
    <t>1908758123</t>
  </si>
  <si>
    <t>"zpětná pokládka žlabu" 7,0</t>
  </si>
  <si>
    <t>13</t>
  </si>
  <si>
    <t>966008221</t>
  </si>
  <si>
    <t>Bourání betonového nebo polymerbetonového odvodňovacího žlabu š do 200 mm</t>
  </si>
  <si>
    <t>-919710279</t>
  </si>
  <si>
    <t>"bourání v případě nutnosti" 7,0</t>
  </si>
  <si>
    <t>14</t>
  </si>
  <si>
    <t>979051121</t>
  </si>
  <si>
    <t>Očištění zámkových dlaždic se spárováním z kameniva těženého při překopech inženýrských sítí</t>
  </si>
  <si>
    <t>-322736227</t>
  </si>
  <si>
    <t>998</t>
  </si>
  <si>
    <t>Přesun hmot</t>
  </si>
  <si>
    <t>15</t>
  </si>
  <si>
    <t>998223011</t>
  </si>
  <si>
    <t>Přesun hmot pro pozemní komunikace s krytem dlážděným</t>
  </si>
  <si>
    <t>575766500</t>
  </si>
  <si>
    <t xml:space="preserve">O1 - Osvětlení  přechodu pro chodce  na ulici Frýdecká pod ulicí Studentská </t>
  </si>
  <si>
    <t xml:space="preserve">    9 - Ostatní konstrukce a práce, bourání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</si>
  <si>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</si>
  <si>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</si>
  <si>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</si>
  <si>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</si>
  <si>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</si>
  <si>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</si>
  <si>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Ostatní konstrukce a práce, bourání</t>
  </si>
  <si>
    <t>945421110</t>
  </si>
  <si>
    <t>Hydraulická zvedací plošina na automobilovém podvozku výška zdvihu do 18 m včetně obsluhy</t>
  </si>
  <si>
    <t>hod</t>
  </si>
  <si>
    <t>-1748334228</t>
  </si>
  <si>
    <t>PSV</t>
  </si>
  <si>
    <t>Práce a dodávky PSV</t>
  </si>
  <si>
    <t>741</t>
  </si>
  <si>
    <t>Elektroinstalace - silnoproud</t>
  </si>
  <si>
    <t>741122122</t>
  </si>
  <si>
    <t>Montáž kabel Cu plný kulatý žíla 3x1,5 až 6 mm2 zatažený v trubkách (např. CYKY)</t>
  </si>
  <si>
    <t>16</t>
  </si>
  <si>
    <t>1034890031</t>
  </si>
  <si>
    <t>3</t>
  </si>
  <si>
    <t>M</t>
  </si>
  <si>
    <t>34111030</t>
  </si>
  <si>
    <t>kabel instalační jádro Cu plné izolace PVC plášť PVC 450/750V (CYKY) 3x1,5mm2</t>
  </si>
  <si>
    <t>32</t>
  </si>
  <si>
    <t>565993892</t>
  </si>
  <si>
    <t>741123224</t>
  </si>
  <si>
    <t>Montáž kabel Al plný nebo laněný kulatý žíla 4x16 mm2 uložený volně (např. AYKY)</t>
  </si>
  <si>
    <t>-320846298</t>
  </si>
  <si>
    <t>34112316</t>
  </si>
  <si>
    <t>kabel instalační jádro Al plné izolace PVC plášť PVC 450/750V (AYKY) 4x16mm2</t>
  </si>
  <si>
    <t>1918036869</t>
  </si>
  <si>
    <t>741130001</t>
  </si>
  <si>
    <t>Ukončení vodič izolovaný do 2,5 mm2 v rozváděči nebo na přístroji</t>
  </si>
  <si>
    <t>kus</t>
  </si>
  <si>
    <t>-1271800594</t>
  </si>
  <si>
    <t>741130006</t>
  </si>
  <si>
    <t>Ukončení vodič izolovaný do 16 mm2 v rozváděči nebo na přístroji</t>
  </si>
  <si>
    <t>-1026639005</t>
  </si>
  <si>
    <t>741136001</t>
  </si>
  <si>
    <t>Propojení kabel celoplastový spojkou venkovní smršťovací do 1 kV 4x10-16 mm2</t>
  </si>
  <si>
    <t>726176522</t>
  </si>
  <si>
    <t>35436029</t>
  </si>
  <si>
    <t>spojka kabelová smršťovaná přímá do 1kV 91ahsc-35 3-4ž.x6-35mm</t>
  </si>
  <si>
    <t>-169322788</t>
  </si>
  <si>
    <t>741410021</t>
  </si>
  <si>
    <t>Montáž vodič uzemňovací pásek průřezu do 120 mm2 v městské zástavbě v zemi</t>
  </si>
  <si>
    <t>351148685</t>
  </si>
  <si>
    <t>35442062</t>
  </si>
  <si>
    <t>pás zemnící 30x4mm FeZn</t>
  </si>
  <si>
    <t>kg</t>
  </si>
  <si>
    <t>921767938</t>
  </si>
  <si>
    <t>10*0,96 "Přepočtené koeficientem množství</t>
  </si>
  <si>
    <t>741420020</t>
  </si>
  <si>
    <t>Montáž svorka hromosvodná s jedním šroubem</t>
  </si>
  <si>
    <t>-1059679533</t>
  </si>
  <si>
    <t>1030039043</t>
  </si>
  <si>
    <t>Přítlačná svorka ocelová pro průměr 6-20 mm nebo pásek 30x3 - 4mm</t>
  </si>
  <si>
    <t>241879115</t>
  </si>
  <si>
    <t>741420022</t>
  </si>
  <si>
    <t>Montáž svorka hromosvodná se 3 a více šrouby</t>
  </si>
  <si>
    <t>-2069870321</t>
  </si>
  <si>
    <t>1030125360</t>
  </si>
  <si>
    <t>SR 02 M8 nerez V4A Svorka odbočná a spojovací pro zemní spoje</t>
  </si>
  <si>
    <t>-408512229</t>
  </si>
  <si>
    <t>741810001</t>
  </si>
  <si>
    <t>Celková prohlídka (výchozí revize) elektrického rozvodu a zařízení do 100 000,- Kč montáží</t>
  </si>
  <si>
    <t>1811147288</t>
  </si>
  <si>
    <t>17</t>
  </si>
  <si>
    <t>998741111</t>
  </si>
  <si>
    <t>Přesun hmot tonážní pro silnoproud s omezením mechanizace v objektech v do 6 m</t>
  </si>
  <si>
    <t>-2143091286</t>
  </si>
  <si>
    <t>Práce a dodávky M</t>
  </si>
  <si>
    <t>21-M</t>
  </si>
  <si>
    <t>Elektromontáže</t>
  </si>
  <si>
    <t>18</t>
  </si>
  <si>
    <t>210040011</t>
  </si>
  <si>
    <t>Montáž sloupů nn ocelových trubkových jednoduchých do 12 m</t>
  </si>
  <si>
    <t>64</t>
  </si>
  <si>
    <t>1813989539</t>
  </si>
  <si>
    <t>19</t>
  </si>
  <si>
    <t>1010043060</t>
  </si>
  <si>
    <t>STP 6 - C P stožár silniční třístupňový pro přisvícení - dodávka investora</t>
  </si>
  <si>
    <t>256</t>
  </si>
  <si>
    <t>-716358082</t>
  </si>
  <si>
    <t>20</t>
  </si>
  <si>
    <t>1010043062</t>
  </si>
  <si>
    <t>ZR 400 STP 6 P základový rám, v základním nátěru -dodávka investora</t>
  </si>
  <si>
    <t>-629618089</t>
  </si>
  <si>
    <t>210202013</t>
  </si>
  <si>
    <t>Montáž svítidlo průmyslové nebo venkovní na výložník</t>
  </si>
  <si>
    <t>1558679278</t>
  </si>
  <si>
    <t>22</t>
  </si>
  <si>
    <t>1002032562</t>
  </si>
  <si>
    <t>PHI BGP282 LED130-4S/757 I DPR1 CLO 48/60S,  - dodávka investoraPRAVOSTRANNÁ optika   - dodávka investora</t>
  </si>
  <si>
    <t>1762811398</t>
  </si>
  <si>
    <t>23</t>
  </si>
  <si>
    <t>1002032562.1</t>
  </si>
  <si>
    <t xml:space="preserve">PHI BGP282 LED130-4S/757 I DPR1 CLO 48/60S, LEVOSTRANNÁ optika - dodávka investora </t>
  </si>
  <si>
    <t>1279481002</t>
  </si>
  <si>
    <t>24</t>
  </si>
  <si>
    <t>210204105</t>
  </si>
  <si>
    <t>Montáž výložníků osvětlení dvouramenných sloupových hmotnosti do 70 kg</t>
  </si>
  <si>
    <t>933616755</t>
  </si>
  <si>
    <t>25</t>
  </si>
  <si>
    <t>1010043055</t>
  </si>
  <si>
    <t>UD 1 - 4000/C výložník rovný, pro přisvícení přechodů</t>
  </si>
  <si>
    <t>1814407774</t>
  </si>
  <si>
    <t>26</t>
  </si>
  <si>
    <t>065103000</t>
  </si>
  <si>
    <t>Mimostaveništní doprava materiálů a výrobků  ze skladu investora</t>
  </si>
  <si>
    <t>kpl</t>
  </si>
  <si>
    <t>1024</t>
  </si>
  <si>
    <t>1118839906</t>
  </si>
  <si>
    <t>22-M</t>
  </si>
  <si>
    <t>Montáže technologických zařízení pro dopravní stavby</t>
  </si>
  <si>
    <t>27</t>
  </si>
  <si>
    <t>220182021</t>
  </si>
  <si>
    <t>Uložení HDPE trubky do výkopu včetně fixace</t>
  </si>
  <si>
    <t>1894410410</t>
  </si>
  <si>
    <t>28</t>
  </si>
  <si>
    <t>34571351</t>
  </si>
  <si>
    <t>trubka elektroinstalační ohebná dvouplášťová korugovaná (chránička) D 41/50mm, HDPE+LDPE</t>
  </si>
  <si>
    <t>128</t>
  </si>
  <si>
    <t>270243534</t>
  </si>
  <si>
    <t>29</t>
  </si>
  <si>
    <t>220960021</t>
  </si>
  <si>
    <t>Montáž svorkovnice stožárové</t>
  </si>
  <si>
    <t>-1755225363</t>
  </si>
  <si>
    <t>30</t>
  </si>
  <si>
    <t>10.077.539</t>
  </si>
  <si>
    <t>Svorka SV-A 9.16.4 stožárová výzbroj</t>
  </si>
  <si>
    <t>-1847680948</t>
  </si>
  <si>
    <t>31</t>
  </si>
  <si>
    <t>1040033204</t>
  </si>
  <si>
    <t>Stožárová výzbroj SV - A - 6.16.4p, Saltek SP-T2+3-</t>
  </si>
  <si>
    <t>2094826934</t>
  </si>
  <si>
    <t>1218176</t>
  </si>
  <si>
    <t>POJISTKA E14 D01 6A gL/gG 400VAC 250VDC</t>
  </si>
  <si>
    <t>1062981805</t>
  </si>
  <si>
    <t>46-M</t>
  </si>
  <si>
    <t>Zemní práce při extr.mont.pracích</t>
  </si>
  <si>
    <t>33</t>
  </si>
  <si>
    <t>460161172</t>
  </si>
  <si>
    <t>Hloubení kabelových rýh ručně š 35 cm hl 80 cm v hornině tř I skupiny 3</t>
  </si>
  <si>
    <t>-1871212118</t>
  </si>
  <si>
    <t>34</t>
  </si>
  <si>
    <t>460242211</t>
  </si>
  <si>
    <t>Provizorní zajištění kabelů ve výkopech při jejich křížení</t>
  </si>
  <si>
    <t>-134553003</t>
  </si>
  <si>
    <t>35</t>
  </si>
  <si>
    <t>460431182</t>
  </si>
  <si>
    <t>Zásyp kabelových rýh ručně se zhutněním š 35 cm hl 80 cm z horniny tř I skupiny 3</t>
  </si>
  <si>
    <t>-902592980</t>
  </si>
  <si>
    <t>36</t>
  </si>
  <si>
    <t>460591114R</t>
  </si>
  <si>
    <t>Provedení zemních sond ručně  včetně zpětného zásypu</t>
  </si>
  <si>
    <t>398288599</t>
  </si>
  <si>
    <t>37</t>
  </si>
  <si>
    <t>460611134</t>
  </si>
  <si>
    <t>Vrty nepažené pro stožáry průměru přes 65 do 85 cm hl do 2 m v hornině tř. vrtatelnosti IV</t>
  </si>
  <si>
    <t>538424760</t>
  </si>
  <si>
    <t>38</t>
  </si>
  <si>
    <t>460641113</t>
  </si>
  <si>
    <t>Základové konstrukce při elektromontážích z monolitického betonu tř. C 16/20</t>
  </si>
  <si>
    <t>950324074</t>
  </si>
  <si>
    <t>39</t>
  </si>
  <si>
    <t>1000289786</t>
  </si>
  <si>
    <t>KOPOS 1516E KC  TRUBKA TUHÁ 320 N PVC (pro odvod kondenzátu)</t>
  </si>
  <si>
    <t>484125675</t>
  </si>
  <si>
    <t>40</t>
  </si>
  <si>
    <t>460661512</t>
  </si>
  <si>
    <t>Kabelové lože z písku pro kabely nn kryté plastovou fólií š lože přes 25 do 50 cm</t>
  </si>
  <si>
    <t>-727192418</t>
  </si>
  <si>
    <t>VRN - VRN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</si>
  <si>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</si>
  <si>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</si>
  <si>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</si>
  <si>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</si>
  <si>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</si>
  <si>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</si>
  <si>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VRN1</t>
  </si>
  <si>
    <t>Průzkumné, zeměměřičské a projektové práce</t>
  </si>
  <si>
    <t>012164000</t>
  </si>
  <si>
    <t>Vytyčení a zaměření inženýrských sítí</t>
  </si>
  <si>
    <t>1993429665</t>
  </si>
  <si>
    <t>012303000</t>
  </si>
  <si>
    <t>Zeměměřičské práce při provádění stavby</t>
  </si>
  <si>
    <t>-719481074</t>
  </si>
  <si>
    <t>012414000</t>
  </si>
  <si>
    <t>Geometrický plán pro vklad věcného břemene do KN</t>
  </si>
  <si>
    <t>925620393</t>
  </si>
  <si>
    <t>012434000</t>
  </si>
  <si>
    <t>Geodetická aktualizační dokumentace (GAD DTM)</t>
  </si>
  <si>
    <t>1376451280</t>
  </si>
  <si>
    <t>012444000</t>
  </si>
  <si>
    <t>Geodetické zaměření skutečného provedení stavby</t>
  </si>
  <si>
    <t>2004316781</t>
  </si>
  <si>
    <t>013254000</t>
  </si>
  <si>
    <t xml:space="preserve">Dokumentace skutečného provedení stavby včetně fotodokumentace z průběhu výstavby na CD </t>
  </si>
  <si>
    <t>888891666</t>
  </si>
  <si>
    <t>VRN3</t>
  </si>
  <si>
    <t>Zařízení staveniště</t>
  </si>
  <si>
    <t>030001000</t>
  </si>
  <si>
    <t>2127384877</t>
  </si>
  <si>
    <t>034103000</t>
  </si>
  <si>
    <t>Oplocení staveniště</t>
  </si>
  <si>
    <t>1654747983</t>
  </si>
  <si>
    <t>034503000</t>
  </si>
  <si>
    <t>Informační tabule na staveništi</t>
  </si>
  <si>
    <t>753493581</t>
  </si>
  <si>
    <t>VRN4</t>
  </si>
  <si>
    <t>Inženýrská činnost</t>
  </si>
  <si>
    <t>043154000</t>
  </si>
  <si>
    <t>Zkoušky hutnicí</t>
  </si>
  <si>
    <t>1906309406</t>
  </si>
  <si>
    <t>VRN7</t>
  </si>
  <si>
    <t>Provozní vlivy</t>
  </si>
  <si>
    <t>072103000</t>
  </si>
  <si>
    <t>Silniční provoz - projednání DIO a zajištění DIR</t>
  </si>
  <si>
    <t>597749904</t>
  </si>
  <si>
    <t>072203000</t>
  </si>
  <si>
    <t>Silniční provoz - zajištění DIO (dopravní značení)</t>
  </si>
  <si>
    <t>-1677189047</t>
  </si>
  <si>
    <t>SEZNAM FIGUR</t>
  </si>
  <si>
    <t>Výměra</t>
  </si>
  <si>
    <t>odkop</t>
  </si>
  <si>
    <t>Použití figury:</t>
  </si>
  <si>
    <t>ryha</t>
  </si>
  <si>
    <t>"rýha pro kabel" 0,6*0,8*13,0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</si>
</sst>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39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/>
    </xf>
    <xf numFmtId="167" fontId="35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4" fontId="33" fillId="2" borderId="22" xfId="0" applyNumberFormat="1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4" fontId="22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 applyProtection="1">
      <alignment vertical="center"/>
      <protection locked="0"/>
    </xf>
    <xf numFmtId="0" fontId="4" fillId="4" borderId="6" xfId="0" applyFont="1" applyFill="1" applyBorder="1" applyAlignment="1" applyProtection="1">
      <alignment horizontal="left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4" fillId="4" borderId="7" xfId="0" applyFont="1" applyFill="1" applyBorder="1" applyAlignment="1" applyProtection="1">
      <alignment horizontal="right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4" fontId="4" fillId="4" borderId="7" xfId="0" applyNumberFormat="1" applyFont="1" applyFill="1" applyBorder="1" applyAlignment="1" applyProtection="1">
      <alignment vertical="center"/>
      <protection locked="0"/>
    </xf>
    <xf numFmtId="0" fontId="0" fillId="4" borderId="8" xfId="0" applyFont="1" applyFill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20" fillId="4" borderId="16" xfId="0" applyFont="1" applyFill="1" applyBorder="1" applyAlignment="1" applyProtection="1">
      <alignment horizontal="center" vertical="center" wrapText="1"/>
      <protection locked="0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166" fontId="30" fillId="0" borderId="12" xfId="0" applyNumberFormat="1" applyFont="1" applyBorder="1" applyAlignment="1" applyProtection="1">
      <protection locked="0"/>
    </xf>
    <xf numFmtId="166" fontId="30" fillId="0" borderId="13" xfId="0" applyNumberFormat="1" applyFont="1" applyBorder="1" applyAlignment="1" applyProtection="1"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8" fillId="0" borderId="3" xfId="0" applyFont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4" xfId="0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166" fontId="8" fillId="0" borderId="0" xfId="0" applyNumberFormat="1" applyFont="1" applyBorder="1" applyAlignment="1" applyProtection="1">
      <protection locked="0"/>
    </xf>
    <xf numFmtId="166" fontId="8" fillId="0" borderId="15" xfId="0" applyNumberFormat="1" applyFont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166" fontId="21" fillId="0" borderId="0" xfId="0" applyNumberFormat="1" applyFont="1" applyBorder="1" applyAlignment="1" applyProtection="1">
      <alignment vertical="center"/>
      <protection locked="0"/>
    </xf>
    <xf numFmtId="166" fontId="21" fillId="0" borderId="15" xfId="0" applyNumberFormat="1" applyFont="1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34" fillId="0" borderId="3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15" xfId="0" applyFont="1" applyBorder="1" applyAlignment="1" applyProtection="1">
      <alignment vertical="center"/>
      <protection locked="0"/>
    </xf>
    <xf numFmtId="0" fontId="21" fillId="0" borderId="20" xfId="0" applyFont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  <protection locked="0"/>
    </xf>
    <xf numFmtId="166" fontId="21" fillId="0" borderId="20" xfId="0" applyNumberFormat="1" applyFont="1" applyBorder="1" applyAlignment="1" applyProtection="1">
      <alignment vertical="center"/>
      <protection locked="0"/>
    </xf>
    <xf numFmtId="166" fontId="21" fillId="0" borderId="21" xfId="0" applyNumberFormat="1" applyFont="1" applyBorder="1" applyAlignment="1" applyProtection="1">
      <alignment vertical="center"/>
      <protection locked="0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73" workbookViewId="0"/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 x14ac:dyDescent="0.2"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S2" s="15" t="s">
        <v>6</v>
      </c>
      <c r="BT2" s="15" t="s">
        <v>7</v>
      </c>
    </row>
    <row r="3" spans="1:74" s="1" customFormat="1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 x14ac:dyDescent="0.2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 x14ac:dyDescent="0.2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341" t="s">
        <v>14</v>
      </c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20"/>
      <c r="AQ5" s="20"/>
      <c r="AR5" s="18"/>
      <c r="BE5" s="338" t="s">
        <v>15</v>
      </c>
      <c r="BS5" s="15" t="s">
        <v>6</v>
      </c>
    </row>
    <row r="6" spans="1:74" s="1" customFormat="1" ht="36.950000000000003" customHeight="1" x14ac:dyDescent="0.2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343" t="s">
        <v>17</v>
      </c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20"/>
      <c r="AQ6" s="20"/>
      <c r="AR6" s="18"/>
      <c r="BE6" s="339"/>
      <c r="BS6" s="15" t="s">
        <v>6</v>
      </c>
    </row>
    <row r="7" spans="1:74" s="1" customFormat="1" ht="12" customHeight="1" x14ac:dyDescent="0.2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339"/>
      <c r="BS7" s="15" t="s">
        <v>6</v>
      </c>
    </row>
    <row r="8" spans="1:74" s="1" customFormat="1" ht="12" customHeight="1" x14ac:dyDescent="0.2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339"/>
      <c r="BS8" s="15" t="s">
        <v>6</v>
      </c>
    </row>
    <row r="9" spans="1:74" s="1" customFormat="1" ht="14.45" customHeight="1" x14ac:dyDescent="0.2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339"/>
      <c r="BS9" s="15" t="s">
        <v>6</v>
      </c>
    </row>
    <row r="10" spans="1:74" s="1" customFormat="1" ht="12" customHeight="1" x14ac:dyDescent="0.2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339"/>
      <c r="BS10" s="15" t="s">
        <v>6</v>
      </c>
    </row>
    <row r="11" spans="1:74" s="1" customFormat="1" ht="18.399999999999999" customHeight="1" x14ac:dyDescent="0.2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339"/>
      <c r="BS11" s="15" t="s">
        <v>6</v>
      </c>
    </row>
    <row r="12" spans="1:74" s="1" customFormat="1" ht="6.95" customHeight="1" x14ac:dyDescent="0.2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339"/>
      <c r="BS12" s="15" t="s">
        <v>6</v>
      </c>
    </row>
    <row r="13" spans="1:74" s="1" customFormat="1" ht="12" customHeight="1" x14ac:dyDescent="0.2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29</v>
      </c>
      <c r="AO13" s="20"/>
      <c r="AP13" s="20"/>
      <c r="AQ13" s="20"/>
      <c r="AR13" s="18"/>
      <c r="BE13" s="339"/>
      <c r="BS13" s="15" t="s">
        <v>6</v>
      </c>
    </row>
    <row r="14" spans="1:74" ht="12.75" x14ac:dyDescent="0.2">
      <c r="B14" s="19"/>
      <c r="C14" s="20"/>
      <c r="D14" s="20"/>
      <c r="E14" s="344" t="s">
        <v>29</v>
      </c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27" t="s">
        <v>27</v>
      </c>
      <c r="AL14" s="20"/>
      <c r="AM14" s="20"/>
      <c r="AN14" s="29" t="s">
        <v>29</v>
      </c>
      <c r="AO14" s="20"/>
      <c r="AP14" s="20"/>
      <c r="AQ14" s="20"/>
      <c r="AR14" s="18"/>
      <c r="BE14" s="339"/>
      <c r="BS14" s="15" t="s">
        <v>6</v>
      </c>
    </row>
    <row r="15" spans="1:74" s="1" customFormat="1" ht="6.95" customHeight="1" x14ac:dyDescent="0.2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339"/>
      <c r="BS15" s="15" t="s">
        <v>4</v>
      </c>
    </row>
    <row r="16" spans="1:74" s="1" customFormat="1" ht="12" customHeight="1" x14ac:dyDescent="0.2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339"/>
      <c r="BS16" s="15" t="s">
        <v>4</v>
      </c>
    </row>
    <row r="17" spans="1:71" s="1" customFormat="1" ht="18.399999999999999" customHeight="1" x14ac:dyDescent="0.2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339"/>
      <c r="BS17" s="15" t="s">
        <v>32</v>
      </c>
    </row>
    <row r="18" spans="1:71" s="1" customFormat="1" ht="6.95" customHeight="1" x14ac:dyDescent="0.2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339"/>
      <c r="BS18" s="15" t="s">
        <v>6</v>
      </c>
    </row>
    <row r="19" spans="1:71" s="1" customFormat="1" ht="12" customHeight="1" x14ac:dyDescent="0.2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339"/>
      <c r="BS19" s="15" t="s">
        <v>6</v>
      </c>
    </row>
    <row r="20" spans="1:71" s="1" customFormat="1" ht="18.399999999999999" customHeight="1" x14ac:dyDescent="0.2">
      <c r="B20" s="19"/>
      <c r="C20" s="20"/>
      <c r="D20" s="20"/>
      <c r="E20" s="25" t="s">
        <v>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339"/>
      <c r="BS20" s="15" t="s">
        <v>32</v>
      </c>
    </row>
    <row r="21" spans="1:71" s="1" customFormat="1" ht="6.95" customHeight="1" x14ac:dyDescent="0.2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339"/>
    </row>
    <row r="22" spans="1:71" s="1" customFormat="1" ht="12" customHeight="1" x14ac:dyDescent="0.2">
      <c r="B22" s="19"/>
      <c r="C22" s="20"/>
      <c r="D22" s="27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339"/>
    </row>
    <row r="23" spans="1:71" s="1" customFormat="1" ht="16.5" customHeight="1" x14ac:dyDescent="0.2">
      <c r="B23" s="19"/>
      <c r="C23" s="20"/>
      <c r="D23" s="20"/>
      <c r="E23" s="346" t="s">
        <v>1</v>
      </c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20"/>
      <c r="AP23" s="20"/>
      <c r="AQ23" s="20"/>
      <c r="AR23" s="18"/>
      <c r="BE23" s="339"/>
    </row>
    <row r="24" spans="1:71" s="1" customFormat="1" ht="6.95" customHeight="1" x14ac:dyDescent="0.2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339"/>
    </row>
    <row r="25" spans="1:71" s="1" customFormat="1" ht="6.95" customHeight="1" x14ac:dyDescent="0.2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339"/>
    </row>
    <row r="26" spans="1:71" s="2" customFormat="1" ht="25.9" customHeight="1" x14ac:dyDescent="0.2">
      <c r="A26" s="32"/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47">
        <f>ROUND(AG94,2)</f>
        <v>0</v>
      </c>
      <c r="AL26" s="348"/>
      <c r="AM26" s="348"/>
      <c r="AN26" s="348"/>
      <c r="AO26" s="348"/>
      <c r="AP26" s="34"/>
      <c r="AQ26" s="34"/>
      <c r="AR26" s="37"/>
      <c r="BE26" s="339"/>
    </row>
    <row r="27" spans="1:71" s="2" customFormat="1" ht="6.95" customHeight="1" x14ac:dyDescent="0.2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339"/>
    </row>
    <row r="28" spans="1:71" s="2" customFormat="1" ht="12.75" x14ac:dyDescent="0.2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9" t="s">
        <v>37</v>
      </c>
      <c r="M28" s="349"/>
      <c r="N28" s="349"/>
      <c r="O28" s="349"/>
      <c r="P28" s="349"/>
      <c r="Q28" s="34"/>
      <c r="R28" s="34"/>
      <c r="S28" s="34"/>
      <c r="T28" s="34"/>
      <c r="U28" s="34"/>
      <c r="V28" s="34"/>
      <c r="W28" s="349" t="s">
        <v>38</v>
      </c>
      <c r="X28" s="349"/>
      <c r="Y28" s="349"/>
      <c r="Z28" s="349"/>
      <c r="AA28" s="349"/>
      <c r="AB28" s="349"/>
      <c r="AC28" s="349"/>
      <c r="AD28" s="349"/>
      <c r="AE28" s="349"/>
      <c r="AF28" s="34"/>
      <c r="AG28" s="34"/>
      <c r="AH28" s="34"/>
      <c r="AI28" s="34"/>
      <c r="AJ28" s="34"/>
      <c r="AK28" s="349" t="s">
        <v>39</v>
      </c>
      <c r="AL28" s="349"/>
      <c r="AM28" s="349"/>
      <c r="AN28" s="349"/>
      <c r="AO28" s="349"/>
      <c r="AP28" s="34"/>
      <c r="AQ28" s="34"/>
      <c r="AR28" s="37"/>
      <c r="BE28" s="339"/>
    </row>
    <row r="29" spans="1:71" s="3" customFormat="1" ht="14.45" customHeight="1" x14ac:dyDescent="0.2">
      <c r="B29" s="38"/>
      <c r="C29" s="39"/>
      <c r="D29" s="27" t="s">
        <v>40</v>
      </c>
      <c r="E29" s="39"/>
      <c r="F29" s="27" t="s">
        <v>41</v>
      </c>
      <c r="G29" s="39"/>
      <c r="H29" s="39"/>
      <c r="I29" s="39"/>
      <c r="J29" s="39"/>
      <c r="K29" s="39"/>
      <c r="L29" s="337">
        <v>0.21</v>
      </c>
      <c r="M29" s="336"/>
      <c r="N29" s="336"/>
      <c r="O29" s="336"/>
      <c r="P29" s="336"/>
      <c r="Q29" s="39"/>
      <c r="R29" s="39"/>
      <c r="S29" s="39"/>
      <c r="T29" s="39"/>
      <c r="U29" s="39"/>
      <c r="V29" s="39"/>
      <c r="W29" s="335">
        <f>ROUND(AZ94, 2)</f>
        <v>0</v>
      </c>
      <c r="X29" s="336"/>
      <c r="Y29" s="336"/>
      <c r="Z29" s="336"/>
      <c r="AA29" s="336"/>
      <c r="AB29" s="336"/>
      <c r="AC29" s="336"/>
      <c r="AD29" s="336"/>
      <c r="AE29" s="336"/>
      <c r="AF29" s="39"/>
      <c r="AG29" s="39"/>
      <c r="AH29" s="39"/>
      <c r="AI29" s="39"/>
      <c r="AJ29" s="39"/>
      <c r="AK29" s="335">
        <f>ROUND(AV94, 2)</f>
        <v>0</v>
      </c>
      <c r="AL29" s="336"/>
      <c r="AM29" s="336"/>
      <c r="AN29" s="336"/>
      <c r="AO29" s="336"/>
      <c r="AP29" s="39"/>
      <c r="AQ29" s="39"/>
      <c r="AR29" s="40"/>
      <c r="BE29" s="340"/>
    </row>
    <row r="30" spans="1:71" s="3" customFormat="1" ht="14.45" customHeight="1" x14ac:dyDescent="0.2">
      <c r="B30" s="38"/>
      <c r="C30" s="39"/>
      <c r="D30" s="39"/>
      <c r="E30" s="39"/>
      <c r="F30" s="27" t="s">
        <v>42</v>
      </c>
      <c r="G30" s="39"/>
      <c r="H30" s="39"/>
      <c r="I30" s="39"/>
      <c r="J30" s="39"/>
      <c r="K30" s="39"/>
      <c r="L30" s="337">
        <v>0.12</v>
      </c>
      <c r="M30" s="336"/>
      <c r="N30" s="336"/>
      <c r="O30" s="336"/>
      <c r="P30" s="336"/>
      <c r="Q30" s="39"/>
      <c r="R30" s="39"/>
      <c r="S30" s="39"/>
      <c r="T30" s="39"/>
      <c r="U30" s="39"/>
      <c r="V30" s="39"/>
      <c r="W30" s="335">
        <f>ROUND(BA94, 2)</f>
        <v>0</v>
      </c>
      <c r="X30" s="336"/>
      <c r="Y30" s="336"/>
      <c r="Z30" s="336"/>
      <c r="AA30" s="336"/>
      <c r="AB30" s="336"/>
      <c r="AC30" s="336"/>
      <c r="AD30" s="336"/>
      <c r="AE30" s="336"/>
      <c r="AF30" s="39"/>
      <c r="AG30" s="39"/>
      <c r="AH30" s="39"/>
      <c r="AI30" s="39"/>
      <c r="AJ30" s="39"/>
      <c r="AK30" s="335">
        <f>ROUND(AW94, 2)</f>
        <v>0</v>
      </c>
      <c r="AL30" s="336"/>
      <c r="AM30" s="336"/>
      <c r="AN30" s="336"/>
      <c r="AO30" s="336"/>
      <c r="AP30" s="39"/>
      <c r="AQ30" s="39"/>
      <c r="AR30" s="40"/>
      <c r="BE30" s="340"/>
    </row>
    <row r="31" spans="1:71" s="3" customFormat="1" ht="14.45" hidden="1" customHeight="1" x14ac:dyDescent="0.2">
      <c r="B31" s="38"/>
      <c r="C31" s="39"/>
      <c r="D31" s="39"/>
      <c r="E31" s="39"/>
      <c r="F31" s="27" t="s">
        <v>43</v>
      </c>
      <c r="G31" s="39"/>
      <c r="H31" s="39"/>
      <c r="I31" s="39"/>
      <c r="J31" s="39"/>
      <c r="K31" s="39"/>
      <c r="L31" s="337">
        <v>0.21</v>
      </c>
      <c r="M31" s="336"/>
      <c r="N31" s="336"/>
      <c r="O31" s="336"/>
      <c r="P31" s="336"/>
      <c r="Q31" s="39"/>
      <c r="R31" s="39"/>
      <c r="S31" s="39"/>
      <c r="T31" s="39"/>
      <c r="U31" s="39"/>
      <c r="V31" s="39"/>
      <c r="W31" s="335">
        <f>ROUND(BB94, 2)</f>
        <v>0</v>
      </c>
      <c r="X31" s="336"/>
      <c r="Y31" s="336"/>
      <c r="Z31" s="336"/>
      <c r="AA31" s="336"/>
      <c r="AB31" s="336"/>
      <c r="AC31" s="336"/>
      <c r="AD31" s="336"/>
      <c r="AE31" s="336"/>
      <c r="AF31" s="39"/>
      <c r="AG31" s="39"/>
      <c r="AH31" s="39"/>
      <c r="AI31" s="39"/>
      <c r="AJ31" s="39"/>
      <c r="AK31" s="335">
        <v>0</v>
      </c>
      <c r="AL31" s="336"/>
      <c r="AM31" s="336"/>
      <c r="AN31" s="336"/>
      <c r="AO31" s="336"/>
      <c r="AP31" s="39"/>
      <c r="AQ31" s="39"/>
      <c r="AR31" s="40"/>
      <c r="BE31" s="340"/>
    </row>
    <row r="32" spans="1:71" s="3" customFormat="1" ht="14.45" hidden="1" customHeight="1" x14ac:dyDescent="0.2">
      <c r="B32" s="38"/>
      <c r="C32" s="39"/>
      <c r="D32" s="39"/>
      <c r="E32" s="39"/>
      <c r="F32" s="27" t="s">
        <v>44</v>
      </c>
      <c r="G32" s="39"/>
      <c r="H32" s="39"/>
      <c r="I32" s="39"/>
      <c r="J32" s="39"/>
      <c r="K32" s="39"/>
      <c r="L32" s="337">
        <v>0.12</v>
      </c>
      <c r="M32" s="336"/>
      <c r="N32" s="336"/>
      <c r="O32" s="336"/>
      <c r="P32" s="336"/>
      <c r="Q32" s="39"/>
      <c r="R32" s="39"/>
      <c r="S32" s="39"/>
      <c r="T32" s="39"/>
      <c r="U32" s="39"/>
      <c r="V32" s="39"/>
      <c r="W32" s="335">
        <f>ROUND(BC94, 2)</f>
        <v>0</v>
      </c>
      <c r="X32" s="336"/>
      <c r="Y32" s="336"/>
      <c r="Z32" s="336"/>
      <c r="AA32" s="336"/>
      <c r="AB32" s="336"/>
      <c r="AC32" s="336"/>
      <c r="AD32" s="336"/>
      <c r="AE32" s="336"/>
      <c r="AF32" s="39"/>
      <c r="AG32" s="39"/>
      <c r="AH32" s="39"/>
      <c r="AI32" s="39"/>
      <c r="AJ32" s="39"/>
      <c r="AK32" s="335">
        <v>0</v>
      </c>
      <c r="AL32" s="336"/>
      <c r="AM32" s="336"/>
      <c r="AN32" s="336"/>
      <c r="AO32" s="336"/>
      <c r="AP32" s="39"/>
      <c r="AQ32" s="39"/>
      <c r="AR32" s="40"/>
      <c r="BE32" s="340"/>
    </row>
    <row r="33" spans="1:57" s="3" customFormat="1" ht="14.45" hidden="1" customHeight="1" x14ac:dyDescent="0.2">
      <c r="B33" s="38"/>
      <c r="C33" s="39"/>
      <c r="D33" s="39"/>
      <c r="E33" s="39"/>
      <c r="F33" s="27" t="s">
        <v>45</v>
      </c>
      <c r="G33" s="39"/>
      <c r="H33" s="39"/>
      <c r="I33" s="39"/>
      <c r="J33" s="39"/>
      <c r="K33" s="39"/>
      <c r="L33" s="337">
        <v>0</v>
      </c>
      <c r="M33" s="336"/>
      <c r="N33" s="336"/>
      <c r="O33" s="336"/>
      <c r="P33" s="336"/>
      <c r="Q33" s="39"/>
      <c r="R33" s="39"/>
      <c r="S33" s="39"/>
      <c r="T33" s="39"/>
      <c r="U33" s="39"/>
      <c r="V33" s="39"/>
      <c r="W33" s="335">
        <f>ROUND(BD94, 2)</f>
        <v>0</v>
      </c>
      <c r="X33" s="336"/>
      <c r="Y33" s="336"/>
      <c r="Z33" s="336"/>
      <c r="AA33" s="336"/>
      <c r="AB33" s="336"/>
      <c r="AC33" s="336"/>
      <c r="AD33" s="336"/>
      <c r="AE33" s="336"/>
      <c r="AF33" s="39"/>
      <c r="AG33" s="39"/>
      <c r="AH33" s="39"/>
      <c r="AI33" s="39"/>
      <c r="AJ33" s="39"/>
      <c r="AK33" s="335">
        <v>0</v>
      </c>
      <c r="AL33" s="336"/>
      <c r="AM33" s="336"/>
      <c r="AN33" s="336"/>
      <c r="AO33" s="336"/>
      <c r="AP33" s="39"/>
      <c r="AQ33" s="39"/>
      <c r="AR33" s="40"/>
      <c r="BE33" s="340"/>
    </row>
    <row r="34" spans="1:57" s="2" customFormat="1" ht="6.95" customHeight="1" x14ac:dyDescent="0.2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339"/>
    </row>
    <row r="35" spans="1:57" s="2" customFormat="1" ht="25.9" customHeight="1" x14ac:dyDescent="0.2">
      <c r="A35" s="32"/>
      <c r="B35" s="33"/>
      <c r="C35" s="41"/>
      <c r="D35" s="42" t="s">
        <v>46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47</v>
      </c>
      <c r="U35" s="43"/>
      <c r="V35" s="43"/>
      <c r="W35" s="43"/>
      <c r="X35" s="372" t="s">
        <v>48</v>
      </c>
      <c r="Y35" s="373"/>
      <c r="Z35" s="373"/>
      <c r="AA35" s="373"/>
      <c r="AB35" s="373"/>
      <c r="AC35" s="43"/>
      <c r="AD35" s="43"/>
      <c r="AE35" s="43"/>
      <c r="AF35" s="43"/>
      <c r="AG35" s="43"/>
      <c r="AH35" s="43"/>
      <c r="AI35" s="43"/>
      <c r="AJ35" s="43"/>
      <c r="AK35" s="374">
        <f>SUM(AK26:AK33)</f>
        <v>0</v>
      </c>
      <c r="AL35" s="373"/>
      <c r="AM35" s="373"/>
      <c r="AN35" s="373"/>
      <c r="AO35" s="375"/>
      <c r="AP35" s="41"/>
      <c r="AQ35" s="41"/>
      <c r="AR35" s="37"/>
      <c r="BE35" s="32"/>
    </row>
    <row r="36" spans="1:57" s="2" customFormat="1" ht="6.95" customHeight="1" x14ac:dyDescent="0.2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 x14ac:dyDescent="0.2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 x14ac:dyDescent="0.2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 x14ac:dyDescent="0.2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 x14ac:dyDescent="0.2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 x14ac:dyDescent="0.2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 x14ac:dyDescent="0.2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 x14ac:dyDescent="0.2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 x14ac:dyDescent="0.2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 x14ac:dyDescent="0.2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 x14ac:dyDescent="0.2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 x14ac:dyDescent="0.2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 x14ac:dyDescent="0.2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 x14ac:dyDescent="0.2">
      <c r="B49" s="45"/>
      <c r="C49" s="46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50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x14ac:dyDescent="0.2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x14ac:dyDescent="0.2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x14ac:dyDescent="0.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x14ac:dyDescent="0.2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x14ac:dyDescent="0.2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x14ac:dyDescent="0.2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x14ac:dyDescent="0.2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x14ac:dyDescent="0.2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x14ac:dyDescent="0.2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x14ac:dyDescent="0.2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 x14ac:dyDescent="0.2">
      <c r="A60" s="32"/>
      <c r="B60" s="33"/>
      <c r="C60" s="34"/>
      <c r="D60" s="50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51</v>
      </c>
      <c r="AI60" s="36"/>
      <c r="AJ60" s="36"/>
      <c r="AK60" s="36"/>
      <c r="AL60" s="36"/>
      <c r="AM60" s="50" t="s">
        <v>52</v>
      </c>
      <c r="AN60" s="36"/>
      <c r="AO60" s="36"/>
      <c r="AP60" s="34"/>
      <c r="AQ60" s="34"/>
      <c r="AR60" s="37"/>
      <c r="BE60" s="32"/>
    </row>
    <row r="61" spans="1:57" x14ac:dyDescent="0.2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x14ac:dyDescent="0.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x14ac:dyDescent="0.2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 x14ac:dyDescent="0.2">
      <c r="A64" s="32"/>
      <c r="B64" s="33"/>
      <c r="C64" s="34"/>
      <c r="D64" s="47" t="s">
        <v>53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54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 x14ac:dyDescent="0.2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x14ac:dyDescent="0.2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x14ac:dyDescent="0.2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x14ac:dyDescent="0.2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x14ac:dyDescent="0.2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x14ac:dyDescent="0.2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x14ac:dyDescent="0.2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x14ac:dyDescent="0.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x14ac:dyDescent="0.2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x14ac:dyDescent="0.2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 x14ac:dyDescent="0.2">
      <c r="A75" s="32"/>
      <c r="B75" s="33"/>
      <c r="C75" s="34"/>
      <c r="D75" s="50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51</v>
      </c>
      <c r="AI75" s="36"/>
      <c r="AJ75" s="36"/>
      <c r="AK75" s="36"/>
      <c r="AL75" s="36"/>
      <c r="AM75" s="50" t="s">
        <v>52</v>
      </c>
      <c r="AN75" s="36"/>
      <c r="AO75" s="36"/>
      <c r="AP75" s="34"/>
      <c r="AQ75" s="34"/>
      <c r="AR75" s="37"/>
      <c r="BE75" s="32"/>
    </row>
    <row r="76" spans="1:57" s="2" customFormat="1" x14ac:dyDescent="0.2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 x14ac:dyDescent="0.2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5" customHeight="1" x14ac:dyDescent="0.2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5" customHeight="1" x14ac:dyDescent="0.2">
      <c r="A82" s="32"/>
      <c r="B82" s="33"/>
      <c r="C82" s="21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 x14ac:dyDescent="0.2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 x14ac:dyDescent="0.2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Frydecka2026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 x14ac:dyDescent="0.2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361" t="str">
        <f>K6</f>
        <v>Osvětlení přechodu pro chodce na ulici Frýdecká  u křižovatky s ulicí Studentská</v>
      </c>
      <c r="M85" s="362"/>
      <c r="N85" s="362"/>
      <c r="O85" s="362"/>
      <c r="P85" s="362"/>
      <c r="Q85" s="362"/>
      <c r="R85" s="362"/>
      <c r="S85" s="362"/>
      <c r="T85" s="362"/>
      <c r="U85" s="362"/>
      <c r="V85" s="362"/>
      <c r="W85" s="362"/>
      <c r="X85" s="362"/>
      <c r="Y85" s="362"/>
      <c r="Z85" s="362"/>
      <c r="AA85" s="362"/>
      <c r="AB85" s="362"/>
      <c r="AC85" s="362"/>
      <c r="AD85" s="362"/>
      <c r="AE85" s="362"/>
      <c r="AF85" s="362"/>
      <c r="AG85" s="362"/>
      <c r="AH85" s="362"/>
      <c r="AI85" s="362"/>
      <c r="AJ85" s="362"/>
      <c r="AK85" s="362"/>
      <c r="AL85" s="362"/>
      <c r="AM85" s="362"/>
      <c r="AN85" s="362"/>
      <c r="AO85" s="362"/>
      <c r="AP85" s="61"/>
      <c r="AQ85" s="61"/>
      <c r="AR85" s="62"/>
    </row>
    <row r="86" spans="1:91" s="2" customFormat="1" ht="6.95" customHeight="1" x14ac:dyDescent="0.2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 x14ac:dyDescent="0.2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>Český Těšín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363" t="str">
        <f>IF(AN8= "","",AN8)</f>
        <v>18. 3. 2026</v>
      </c>
      <c r="AN87" s="363"/>
      <c r="AO87" s="34"/>
      <c r="AP87" s="34"/>
      <c r="AQ87" s="34"/>
      <c r="AR87" s="37"/>
      <c r="BE87" s="32"/>
    </row>
    <row r="88" spans="1:91" s="2" customFormat="1" ht="6.95" customHeight="1" x14ac:dyDescent="0.2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 x14ac:dyDescent="0.2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Město Český Těšín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364" t="str">
        <f>IF(E17="","",E17)</f>
        <v xml:space="preserve">Petr  Kubala </v>
      </c>
      <c r="AN89" s="365"/>
      <c r="AO89" s="365"/>
      <c r="AP89" s="365"/>
      <c r="AQ89" s="34"/>
      <c r="AR89" s="37"/>
      <c r="AS89" s="366" t="s">
        <v>56</v>
      </c>
      <c r="AT89" s="367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 x14ac:dyDescent="0.2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364" t="str">
        <f>IF(E20="","",E20)</f>
        <v>Petr Kubala</v>
      </c>
      <c r="AN90" s="365"/>
      <c r="AO90" s="365"/>
      <c r="AP90" s="365"/>
      <c r="AQ90" s="34"/>
      <c r="AR90" s="37"/>
      <c r="AS90" s="368"/>
      <c r="AT90" s="369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 x14ac:dyDescent="0.2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370"/>
      <c r="AT91" s="371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 x14ac:dyDescent="0.2">
      <c r="A92" s="32"/>
      <c r="B92" s="33"/>
      <c r="C92" s="353" t="s">
        <v>57</v>
      </c>
      <c r="D92" s="354"/>
      <c r="E92" s="354"/>
      <c r="F92" s="354"/>
      <c r="G92" s="354"/>
      <c r="H92" s="71"/>
      <c r="I92" s="355" t="s">
        <v>58</v>
      </c>
      <c r="J92" s="354"/>
      <c r="K92" s="354"/>
      <c r="L92" s="354"/>
      <c r="M92" s="354"/>
      <c r="N92" s="354"/>
      <c r="O92" s="354"/>
      <c r="P92" s="354"/>
      <c r="Q92" s="354"/>
      <c r="R92" s="354"/>
      <c r="S92" s="354"/>
      <c r="T92" s="354"/>
      <c r="U92" s="354"/>
      <c r="V92" s="354"/>
      <c r="W92" s="354"/>
      <c r="X92" s="354"/>
      <c r="Y92" s="354"/>
      <c r="Z92" s="354"/>
      <c r="AA92" s="354"/>
      <c r="AB92" s="354"/>
      <c r="AC92" s="354"/>
      <c r="AD92" s="354"/>
      <c r="AE92" s="354"/>
      <c r="AF92" s="354"/>
      <c r="AG92" s="356" t="s">
        <v>59</v>
      </c>
      <c r="AH92" s="354"/>
      <c r="AI92" s="354"/>
      <c r="AJ92" s="354"/>
      <c r="AK92" s="354"/>
      <c r="AL92" s="354"/>
      <c r="AM92" s="354"/>
      <c r="AN92" s="355" t="s">
        <v>60</v>
      </c>
      <c r="AO92" s="354"/>
      <c r="AP92" s="357"/>
      <c r="AQ92" s="72" t="s">
        <v>61</v>
      </c>
      <c r="AR92" s="37"/>
      <c r="AS92" s="73" t="s">
        <v>62</v>
      </c>
      <c r="AT92" s="74" t="s">
        <v>63</v>
      </c>
      <c r="AU92" s="74" t="s">
        <v>64</v>
      </c>
      <c r="AV92" s="74" t="s">
        <v>65</v>
      </c>
      <c r="AW92" s="74" t="s">
        <v>66</v>
      </c>
      <c r="AX92" s="74" t="s">
        <v>67</v>
      </c>
      <c r="AY92" s="74" t="s">
        <v>68</v>
      </c>
      <c r="AZ92" s="74" t="s">
        <v>69</v>
      </c>
      <c r="BA92" s="74" t="s">
        <v>70</v>
      </c>
      <c r="BB92" s="74" t="s">
        <v>71</v>
      </c>
      <c r="BC92" s="74" t="s">
        <v>72</v>
      </c>
      <c r="BD92" s="75" t="s">
        <v>73</v>
      </c>
      <c r="BE92" s="32"/>
    </row>
    <row r="93" spans="1:91" s="2" customFormat="1" ht="10.9" customHeight="1" x14ac:dyDescent="0.2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 x14ac:dyDescent="0.2">
      <c r="B94" s="79"/>
      <c r="C94" s="80" t="s">
        <v>74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358">
        <f>ROUND(SUM(AG95:AG97),2)</f>
        <v>0</v>
      </c>
      <c r="AH94" s="358"/>
      <c r="AI94" s="358"/>
      <c r="AJ94" s="358"/>
      <c r="AK94" s="358"/>
      <c r="AL94" s="358"/>
      <c r="AM94" s="358"/>
      <c r="AN94" s="359">
        <f>SUM(AG94,AT94)</f>
        <v>0</v>
      </c>
      <c r="AO94" s="359"/>
      <c r="AP94" s="359"/>
      <c r="AQ94" s="83" t="s">
        <v>1</v>
      </c>
      <c r="AR94" s="84"/>
      <c r="AS94" s="85">
        <f>ROUND(SUM(AS95:AS97),2)</f>
        <v>0</v>
      </c>
      <c r="AT94" s="86">
        <f>ROUND(SUM(AV94:AW94),2)</f>
        <v>0</v>
      </c>
      <c r="AU94" s="87">
        <f>ROUND(SUM(AU95:AU97),5)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ROUND(SUM(AZ95:AZ97),2)</f>
        <v>0</v>
      </c>
      <c r="BA94" s="86">
        <f>ROUND(SUM(BA95:BA97),2)</f>
        <v>0</v>
      </c>
      <c r="BB94" s="86">
        <f>ROUND(SUM(BB95:BB97),2)</f>
        <v>0</v>
      </c>
      <c r="BC94" s="86">
        <f>ROUND(SUM(BC95:BC97),2)</f>
        <v>0</v>
      </c>
      <c r="BD94" s="88">
        <f>ROUND(SUM(BD95:BD97),2)</f>
        <v>0</v>
      </c>
      <c r="BS94" s="89" t="s">
        <v>75</v>
      </c>
      <c r="BT94" s="89" t="s">
        <v>76</v>
      </c>
      <c r="BU94" s="90" t="s">
        <v>77</v>
      </c>
      <c r="BV94" s="89" t="s">
        <v>78</v>
      </c>
      <c r="BW94" s="89" t="s">
        <v>5</v>
      </c>
      <c r="BX94" s="89" t="s">
        <v>79</v>
      </c>
      <c r="CL94" s="89" t="s">
        <v>1</v>
      </c>
    </row>
    <row r="95" spans="1:91" s="7" customFormat="1" ht="24.75" customHeight="1" x14ac:dyDescent="0.2">
      <c r="A95" s="91" t="s">
        <v>80</v>
      </c>
      <c r="B95" s="92"/>
      <c r="C95" s="93"/>
      <c r="D95" s="352" t="s">
        <v>81</v>
      </c>
      <c r="E95" s="352"/>
      <c r="F95" s="352"/>
      <c r="G95" s="352"/>
      <c r="H95" s="352"/>
      <c r="I95" s="94"/>
      <c r="J95" s="352" t="s">
        <v>82</v>
      </c>
      <c r="K95" s="352"/>
      <c r="L95" s="352"/>
      <c r="M95" s="352"/>
      <c r="N95" s="352"/>
      <c r="O95" s="352"/>
      <c r="P95" s="352"/>
      <c r="Q95" s="352"/>
      <c r="R95" s="352"/>
      <c r="S95" s="352"/>
      <c r="T95" s="352"/>
      <c r="U95" s="352"/>
      <c r="V95" s="352"/>
      <c r="W95" s="352"/>
      <c r="X95" s="352"/>
      <c r="Y95" s="352"/>
      <c r="Z95" s="352"/>
      <c r="AA95" s="352"/>
      <c r="AB95" s="352"/>
      <c r="AC95" s="352"/>
      <c r="AD95" s="352"/>
      <c r="AE95" s="352"/>
      <c r="AF95" s="352"/>
      <c r="AG95" s="350">
        <f>'B1 - Chodník - úprava sou...'!J30</f>
        <v>0</v>
      </c>
      <c r="AH95" s="351"/>
      <c r="AI95" s="351"/>
      <c r="AJ95" s="351"/>
      <c r="AK95" s="351"/>
      <c r="AL95" s="351"/>
      <c r="AM95" s="351"/>
      <c r="AN95" s="350">
        <f>SUM(AG95,AT95)</f>
        <v>0</v>
      </c>
      <c r="AO95" s="351"/>
      <c r="AP95" s="351"/>
      <c r="AQ95" s="95" t="s">
        <v>83</v>
      </c>
      <c r="AR95" s="96"/>
      <c r="AS95" s="97">
        <v>0</v>
      </c>
      <c r="AT95" s="98">
        <f>ROUND(SUM(AV95:AW95),2)</f>
        <v>0</v>
      </c>
      <c r="AU95" s="99">
        <f>'B1 - Chodník - úprava sou...'!P121</f>
        <v>0</v>
      </c>
      <c r="AV95" s="98">
        <f>'B1 - Chodník - úprava sou...'!J33</f>
        <v>0</v>
      </c>
      <c r="AW95" s="98">
        <f>'B1 - Chodník - úprava sou...'!J34</f>
        <v>0</v>
      </c>
      <c r="AX95" s="98">
        <f>'B1 - Chodník - úprava sou...'!J35</f>
        <v>0</v>
      </c>
      <c r="AY95" s="98">
        <f>'B1 - Chodník - úprava sou...'!J36</f>
        <v>0</v>
      </c>
      <c r="AZ95" s="98">
        <f>'B1 - Chodník - úprava sou...'!F33</f>
        <v>0</v>
      </c>
      <c r="BA95" s="98">
        <f>'B1 - Chodník - úprava sou...'!F34</f>
        <v>0</v>
      </c>
      <c r="BB95" s="98">
        <f>'B1 - Chodník - úprava sou...'!F35</f>
        <v>0</v>
      </c>
      <c r="BC95" s="98">
        <f>'B1 - Chodník - úprava sou...'!F36</f>
        <v>0</v>
      </c>
      <c r="BD95" s="100">
        <f>'B1 - Chodník - úprava sou...'!F37</f>
        <v>0</v>
      </c>
      <c r="BT95" s="101" t="s">
        <v>84</v>
      </c>
      <c r="BV95" s="101" t="s">
        <v>78</v>
      </c>
      <c r="BW95" s="101" t="s">
        <v>85</v>
      </c>
      <c r="BX95" s="101" t="s">
        <v>5</v>
      </c>
      <c r="CL95" s="101" t="s">
        <v>1</v>
      </c>
      <c r="CM95" s="101" t="s">
        <v>86</v>
      </c>
    </row>
    <row r="96" spans="1:91" s="7" customFormat="1" ht="24.75" customHeight="1" x14ac:dyDescent="0.2">
      <c r="A96" s="91" t="s">
        <v>80</v>
      </c>
      <c r="B96" s="92"/>
      <c r="C96" s="93"/>
      <c r="D96" s="352" t="s">
        <v>87</v>
      </c>
      <c r="E96" s="352"/>
      <c r="F96" s="352"/>
      <c r="G96" s="352"/>
      <c r="H96" s="352"/>
      <c r="I96" s="94"/>
      <c r="J96" s="352" t="s">
        <v>88</v>
      </c>
      <c r="K96" s="352"/>
      <c r="L96" s="352"/>
      <c r="M96" s="352"/>
      <c r="N96" s="352"/>
      <c r="O96" s="352"/>
      <c r="P96" s="352"/>
      <c r="Q96" s="352"/>
      <c r="R96" s="352"/>
      <c r="S96" s="352"/>
      <c r="T96" s="352"/>
      <c r="U96" s="352"/>
      <c r="V96" s="352"/>
      <c r="W96" s="352"/>
      <c r="X96" s="352"/>
      <c r="Y96" s="352"/>
      <c r="Z96" s="352"/>
      <c r="AA96" s="352"/>
      <c r="AB96" s="352"/>
      <c r="AC96" s="352"/>
      <c r="AD96" s="352"/>
      <c r="AE96" s="352"/>
      <c r="AF96" s="352"/>
      <c r="AG96" s="350">
        <f>'O1 - Osvětlení  přechodu ...'!J30</f>
        <v>0</v>
      </c>
      <c r="AH96" s="351"/>
      <c r="AI96" s="351"/>
      <c r="AJ96" s="351"/>
      <c r="AK96" s="351"/>
      <c r="AL96" s="351"/>
      <c r="AM96" s="351"/>
      <c r="AN96" s="350">
        <f>SUM(AG96,AT96)</f>
        <v>0</v>
      </c>
      <c r="AO96" s="351"/>
      <c r="AP96" s="351"/>
      <c r="AQ96" s="95" t="s">
        <v>83</v>
      </c>
      <c r="AR96" s="96"/>
      <c r="AS96" s="97">
        <v>0</v>
      </c>
      <c r="AT96" s="98">
        <f>ROUND(SUM(AV96:AW96),2)</f>
        <v>0</v>
      </c>
      <c r="AU96" s="99">
        <f>'O1 - Osvětlení  přechodu ...'!P124</f>
        <v>0</v>
      </c>
      <c r="AV96" s="98">
        <f>'O1 - Osvětlení  přechodu ...'!J33</f>
        <v>0</v>
      </c>
      <c r="AW96" s="98">
        <f>'O1 - Osvětlení  přechodu ...'!J34</f>
        <v>0</v>
      </c>
      <c r="AX96" s="98">
        <f>'O1 - Osvětlení  přechodu ...'!J35</f>
        <v>0</v>
      </c>
      <c r="AY96" s="98">
        <f>'O1 - Osvětlení  přechodu ...'!J36</f>
        <v>0</v>
      </c>
      <c r="AZ96" s="98">
        <f>'O1 - Osvětlení  přechodu ...'!F33</f>
        <v>0</v>
      </c>
      <c r="BA96" s="98">
        <f>'O1 - Osvětlení  přechodu ...'!F34</f>
        <v>0</v>
      </c>
      <c r="BB96" s="98">
        <f>'O1 - Osvětlení  přechodu ...'!F35</f>
        <v>0</v>
      </c>
      <c r="BC96" s="98">
        <f>'O1 - Osvětlení  přechodu ...'!F36</f>
        <v>0</v>
      </c>
      <c r="BD96" s="100">
        <f>'O1 - Osvětlení  přechodu ...'!F37</f>
        <v>0</v>
      </c>
      <c r="BT96" s="101" t="s">
        <v>84</v>
      </c>
      <c r="BV96" s="101" t="s">
        <v>78</v>
      </c>
      <c r="BW96" s="101" t="s">
        <v>89</v>
      </c>
      <c r="BX96" s="101" t="s">
        <v>5</v>
      </c>
      <c r="CL96" s="101" t="s">
        <v>1</v>
      </c>
      <c r="CM96" s="101" t="s">
        <v>86</v>
      </c>
    </row>
    <row r="97" spans="1:91" s="7" customFormat="1" ht="16.5" customHeight="1" x14ac:dyDescent="0.2">
      <c r="A97" s="91" t="s">
        <v>80</v>
      </c>
      <c r="B97" s="92"/>
      <c r="C97" s="93"/>
      <c r="D97" s="352" t="s">
        <v>90</v>
      </c>
      <c r="E97" s="352"/>
      <c r="F97" s="352"/>
      <c r="G97" s="352"/>
      <c r="H97" s="352"/>
      <c r="I97" s="94"/>
      <c r="J97" s="352" t="s">
        <v>90</v>
      </c>
      <c r="K97" s="352"/>
      <c r="L97" s="352"/>
      <c r="M97" s="352"/>
      <c r="N97" s="352"/>
      <c r="O97" s="352"/>
      <c r="P97" s="352"/>
      <c r="Q97" s="352"/>
      <c r="R97" s="352"/>
      <c r="S97" s="352"/>
      <c r="T97" s="352"/>
      <c r="U97" s="352"/>
      <c r="V97" s="352"/>
      <c r="W97" s="352"/>
      <c r="X97" s="352"/>
      <c r="Y97" s="352"/>
      <c r="Z97" s="352"/>
      <c r="AA97" s="352"/>
      <c r="AB97" s="352"/>
      <c r="AC97" s="352"/>
      <c r="AD97" s="352"/>
      <c r="AE97" s="352"/>
      <c r="AF97" s="352"/>
      <c r="AG97" s="350">
        <f>'VRN - VRN'!J30</f>
        <v>0</v>
      </c>
      <c r="AH97" s="351"/>
      <c r="AI97" s="351"/>
      <c r="AJ97" s="351"/>
      <c r="AK97" s="351"/>
      <c r="AL97" s="351"/>
      <c r="AM97" s="351"/>
      <c r="AN97" s="350">
        <f>SUM(AG97,AT97)</f>
        <v>0</v>
      </c>
      <c r="AO97" s="351"/>
      <c r="AP97" s="351"/>
      <c r="AQ97" s="95" t="s">
        <v>83</v>
      </c>
      <c r="AR97" s="96"/>
      <c r="AS97" s="102">
        <v>0</v>
      </c>
      <c r="AT97" s="103">
        <f>ROUND(SUM(AV97:AW97),2)</f>
        <v>0</v>
      </c>
      <c r="AU97" s="104">
        <f>'VRN - VRN'!P121</f>
        <v>0</v>
      </c>
      <c r="AV97" s="103">
        <f>'VRN - VRN'!J33</f>
        <v>0</v>
      </c>
      <c r="AW97" s="103">
        <f>'VRN - VRN'!J34</f>
        <v>0</v>
      </c>
      <c r="AX97" s="103">
        <f>'VRN - VRN'!J35</f>
        <v>0</v>
      </c>
      <c r="AY97" s="103">
        <f>'VRN - VRN'!J36</f>
        <v>0</v>
      </c>
      <c r="AZ97" s="103">
        <f>'VRN - VRN'!F33</f>
        <v>0</v>
      </c>
      <c r="BA97" s="103">
        <f>'VRN - VRN'!F34</f>
        <v>0</v>
      </c>
      <c r="BB97" s="103">
        <f>'VRN - VRN'!F35</f>
        <v>0</v>
      </c>
      <c r="BC97" s="103">
        <f>'VRN - VRN'!F36</f>
        <v>0</v>
      </c>
      <c r="BD97" s="105">
        <f>'VRN - VRN'!F37</f>
        <v>0</v>
      </c>
      <c r="BT97" s="101" t="s">
        <v>84</v>
      </c>
      <c r="BV97" s="101" t="s">
        <v>78</v>
      </c>
      <c r="BW97" s="101" t="s">
        <v>91</v>
      </c>
      <c r="BX97" s="101" t="s">
        <v>5</v>
      </c>
      <c r="CL97" s="101" t="s">
        <v>1</v>
      </c>
      <c r="CM97" s="101" t="s">
        <v>86</v>
      </c>
    </row>
    <row r="98" spans="1:91" s="2" customFormat="1" ht="30" customHeight="1" x14ac:dyDescent="0.2">
      <c r="A98" s="32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7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1" s="2" customFormat="1" ht="6.95" customHeight="1" x14ac:dyDescent="0.2">
      <c r="A99" s="32"/>
      <c r="B99" s="52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37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sheetProtection algorithmName="SHA-512" hashValue="4Hh6GUHoB0X8y7Z6gqWJRTbUk0cSd84SlbgwKilSz8cumc9ZxRGi939k4Z8dEnU0mPYIKJhabfJIw1bG69UxnQ==" saltValue="sgqjY5WP0FaGY6uDfIQkA4iQct88hzVkgT07QIvihoAjOKvJRnLkJyafSM8zdl2++lf13lIdY0Gj9x12c/Xj0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B1 - Chodník - úprava sou...'!C2" display="/" xr:uid="{00000000-0004-0000-0000-000000000000}"/>
    <hyperlink ref="A96" location="'O1 - Osvětlení  přechodu ...'!C2" display="/" xr:uid="{00000000-0004-0000-0000-000001000000}"/>
    <hyperlink ref="A97" location="'VRN - VRN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0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AT2" s="15" t="s">
        <v>85</v>
      </c>
    </row>
    <row r="3" spans="1:46" s="1" customFormat="1" ht="6.95" customHeight="1" x14ac:dyDescent="0.2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 x14ac:dyDescent="0.2">
      <c r="B4" s="18"/>
      <c r="D4" s="108" t="s">
        <v>92</v>
      </c>
      <c r="L4" s="18"/>
      <c r="M4" s="109" t="s">
        <v>10</v>
      </c>
      <c r="AT4" s="15" t="s">
        <v>4</v>
      </c>
    </row>
    <row r="5" spans="1:46" s="1" customFormat="1" ht="6.95" customHeight="1" x14ac:dyDescent="0.2">
      <c r="B5" s="18"/>
      <c r="L5" s="18"/>
    </row>
    <row r="6" spans="1:46" s="1" customFormat="1" ht="12" customHeight="1" x14ac:dyDescent="0.2">
      <c r="B6" s="18"/>
      <c r="D6" s="110" t="s">
        <v>16</v>
      </c>
      <c r="L6" s="18"/>
    </row>
    <row r="7" spans="1:46" s="1" customFormat="1" ht="26.25" customHeight="1" x14ac:dyDescent="0.2">
      <c r="B7" s="18"/>
      <c r="E7" s="379" t="str">
        <f>'Rekapitulace stavby'!K6</f>
        <v>Osvětlení přechodu pro chodce na ulici Frýdecká  u křižovatky s ulicí Studentská</v>
      </c>
      <c r="F7" s="380"/>
      <c r="G7" s="380"/>
      <c r="H7" s="380"/>
      <c r="L7" s="18"/>
    </row>
    <row r="8" spans="1:46" s="2" customFormat="1" ht="12" customHeight="1" x14ac:dyDescent="0.2">
      <c r="A8" s="32"/>
      <c r="B8" s="37"/>
      <c r="C8" s="32"/>
      <c r="D8" s="110" t="s">
        <v>93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 x14ac:dyDescent="0.2">
      <c r="A9" s="32"/>
      <c r="B9" s="37"/>
      <c r="C9" s="32"/>
      <c r="D9" s="32"/>
      <c r="E9" s="381" t="s">
        <v>94</v>
      </c>
      <c r="F9" s="382"/>
      <c r="G9" s="382"/>
      <c r="H9" s="382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x14ac:dyDescent="0.2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 x14ac:dyDescent="0.2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 x14ac:dyDescent="0.2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18. 3. 2026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 x14ac:dyDescent="0.2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 x14ac:dyDescent="0.2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 x14ac:dyDescent="0.2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 x14ac:dyDescent="0.2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 x14ac:dyDescent="0.2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 x14ac:dyDescent="0.2">
      <c r="A18" s="32"/>
      <c r="B18" s="37"/>
      <c r="C18" s="32"/>
      <c r="D18" s="32"/>
      <c r="E18" s="383" t="str">
        <f>'Rekapitulace stavby'!E14</f>
        <v>Vyplň údaj</v>
      </c>
      <c r="F18" s="384"/>
      <c r="G18" s="384"/>
      <c r="H18" s="384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 x14ac:dyDescent="0.2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 x14ac:dyDescent="0.2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 x14ac:dyDescent="0.2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 x14ac:dyDescent="0.2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 x14ac:dyDescent="0.2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 x14ac:dyDescent="0.2">
      <c r="A24" s="32"/>
      <c r="B24" s="37"/>
      <c r="C24" s="32"/>
      <c r="D24" s="32"/>
      <c r="E24" s="111" t="s">
        <v>34</v>
      </c>
      <c r="F24" s="32"/>
      <c r="G24" s="32"/>
      <c r="H24" s="32"/>
      <c r="I24" s="110" t="s">
        <v>27</v>
      </c>
      <c r="J24" s="111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 x14ac:dyDescent="0.2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 x14ac:dyDescent="0.2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 x14ac:dyDescent="0.2">
      <c r="A27" s="113"/>
      <c r="B27" s="114"/>
      <c r="C27" s="113"/>
      <c r="D27" s="113"/>
      <c r="E27" s="385" t="s">
        <v>1</v>
      </c>
      <c r="F27" s="385"/>
      <c r="G27" s="385"/>
      <c r="H27" s="385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 x14ac:dyDescent="0.2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 x14ac:dyDescent="0.2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 x14ac:dyDescent="0.2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 x14ac:dyDescent="0.2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 x14ac:dyDescent="0.2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 x14ac:dyDescent="0.2">
      <c r="A33" s="32"/>
      <c r="B33" s="37"/>
      <c r="C33" s="32"/>
      <c r="D33" s="120" t="s">
        <v>40</v>
      </c>
      <c r="E33" s="110" t="s">
        <v>41</v>
      </c>
      <c r="F33" s="121">
        <f>ROUND((SUM(BE121:BE149)),  2)</f>
        <v>0</v>
      </c>
      <c r="G33" s="32"/>
      <c r="H33" s="32"/>
      <c r="I33" s="122">
        <v>0.21</v>
      </c>
      <c r="J33" s="121">
        <f>ROUND(((SUM(BE121:BE149))*I33),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 x14ac:dyDescent="0.2">
      <c r="A34" s="32"/>
      <c r="B34" s="37"/>
      <c r="C34" s="32"/>
      <c r="D34" s="32"/>
      <c r="E34" s="110" t="s">
        <v>42</v>
      </c>
      <c r="F34" s="121">
        <f>ROUND((SUM(BF121:BF149)),  2)</f>
        <v>0</v>
      </c>
      <c r="G34" s="32"/>
      <c r="H34" s="32"/>
      <c r="I34" s="122">
        <v>0.12</v>
      </c>
      <c r="J34" s="121">
        <f>ROUND(((SUM(BF121:BF149))*I34),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7"/>
      <c r="C35" s="32"/>
      <c r="D35" s="32"/>
      <c r="E35" s="110" t="s">
        <v>43</v>
      </c>
      <c r="F35" s="121">
        <f>ROUND((SUM(BG121:BG149)),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7"/>
      <c r="C36" s="32"/>
      <c r="D36" s="32"/>
      <c r="E36" s="110" t="s">
        <v>44</v>
      </c>
      <c r="F36" s="121">
        <f>ROUND((SUM(BH121:BH149)),  2)</f>
        <v>0</v>
      </c>
      <c r="G36" s="32"/>
      <c r="H36" s="32"/>
      <c r="I36" s="122">
        <v>0.12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7"/>
      <c r="C37" s="32"/>
      <c r="D37" s="32"/>
      <c r="E37" s="110" t="s">
        <v>45</v>
      </c>
      <c r="F37" s="121">
        <f>ROUND((SUM(BI121:BI149)),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 x14ac:dyDescent="0.2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 x14ac:dyDescent="0.2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 x14ac:dyDescent="0.2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 x14ac:dyDescent="0.2">
      <c r="B41" s="18"/>
      <c r="L41" s="18"/>
    </row>
    <row r="42" spans="1:31" s="1" customFormat="1" ht="14.45" customHeight="1" x14ac:dyDescent="0.2">
      <c r="B42" s="18"/>
      <c r="L42" s="18"/>
    </row>
    <row r="43" spans="1:31" s="1" customFormat="1" ht="14.45" customHeight="1" x14ac:dyDescent="0.2">
      <c r="B43" s="18"/>
      <c r="L43" s="18"/>
    </row>
    <row r="44" spans="1:31" s="1" customFormat="1" ht="14.45" customHeight="1" x14ac:dyDescent="0.2">
      <c r="B44" s="18"/>
      <c r="L44" s="18"/>
    </row>
    <row r="45" spans="1:31" s="1" customFormat="1" ht="14.45" customHeight="1" x14ac:dyDescent="0.2">
      <c r="B45" s="18"/>
      <c r="L45" s="18"/>
    </row>
    <row r="46" spans="1:31" s="1" customFormat="1" ht="14.45" customHeight="1" x14ac:dyDescent="0.2">
      <c r="B46" s="18"/>
      <c r="L46" s="18"/>
    </row>
    <row r="47" spans="1:31" s="1" customFormat="1" ht="14.45" customHeight="1" x14ac:dyDescent="0.2">
      <c r="B47" s="18"/>
      <c r="L47" s="18"/>
    </row>
    <row r="48" spans="1:31" s="1" customFormat="1" ht="14.45" customHeight="1" x14ac:dyDescent="0.2">
      <c r="B48" s="18"/>
      <c r="L48" s="18"/>
    </row>
    <row r="49" spans="1:31" s="1" customFormat="1" ht="14.45" customHeight="1" x14ac:dyDescent="0.2">
      <c r="B49" s="18"/>
      <c r="L49" s="18"/>
    </row>
    <row r="50" spans="1:31" s="2" customFormat="1" ht="14.45" customHeight="1" x14ac:dyDescent="0.2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x14ac:dyDescent="0.2">
      <c r="B51" s="18"/>
      <c r="L51" s="18"/>
    </row>
    <row r="52" spans="1:31" x14ac:dyDescent="0.2">
      <c r="B52" s="18"/>
      <c r="L52" s="18"/>
    </row>
    <row r="53" spans="1:31" x14ac:dyDescent="0.2">
      <c r="B53" s="18"/>
      <c r="L53" s="18"/>
    </row>
    <row r="54" spans="1:31" x14ac:dyDescent="0.2">
      <c r="B54" s="18"/>
      <c r="L54" s="18"/>
    </row>
    <row r="55" spans="1:31" x14ac:dyDescent="0.2">
      <c r="B55" s="18"/>
      <c r="L55" s="18"/>
    </row>
    <row r="56" spans="1:31" x14ac:dyDescent="0.2">
      <c r="B56" s="18"/>
      <c r="L56" s="18"/>
    </row>
    <row r="57" spans="1:31" x14ac:dyDescent="0.2">
      <c r="B57" s="18"/>
      <c r="L57" s="18"/>
    </row>
    <row r="58" spans="1:31" x14ac:dyDescent="0.2">
      <c r="B58" s="18"/>
      <c r="L58" s="18"/>
    </row>
    <row r="59" spans="1:31" x14ac:dyDescent="0.2">
      <c r="B59" s="18"/>
      <c r="L59" s="18"/>
    </row>
    <row r="60" spans="1:31" x14ac:dyDescent="0.2">
      <c r="B60" s="18"/>
      <c r="L60" s="18"/>
    </row>
    <row r="61" spans="1:31" s="2" customFormat="1" ht="12.75" x14ac:dyDescent="0.2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x14ac:dyDescent="0.2">
      <c r="B62" s="18"/>
      <c r="L62" s="18"/>
    </row>
    <row r="63" spans="1:31" x14ac:dyDescent="0.2">
      <c r="B63" s="18"/>
      <c r="L63" s="18"/>
    </row>
    <row r="64" spans="1:31" x14ac:dyDescent="0.2">
      <c r="B64" s="18"/>
      <c r="L64" s="18"/>
    </row>
    <row r="65" spans="1:31" s="2" customFormat="1" ht="12.75" x14ac:dyDescent="0.2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x14ac:dyDescent="0.2">
      <c r="B66" s="18"/>
      <c r="L66" s="18"/>
    </row>
    <row r="67" spans="1:31" x14ac:dyDescent="0.2">
      <c r="B67" s="18"/>
      <c r="L67" s="18"/>
    </row>
    <row r="68" spans="1:31" x14ac:dyDescent="0.2">
      <c r="B68" s="18"/>
      <c r="L68" s="18"/>
    </row>
    <row r="69" spans="1:31" x14ac:dyDescent="0.2">
      <c r="B69" s="18"/>
      <c r="L69" s="18"/>
    </row>
    <row r="70" spans="1:31" x14ac:dyDescent="0.2">
      <c r="B70" s="18"/>
      <c r="L70" s="18"/>
    </row>
    <row r="71" spans="1:31" x14ac:dyDescent="0.2">
      <c r="B71" s="18"/>
      <c r="L71" s="18"/>
    </row>
    <row r="72" spans="1:31" x14ac:dyDescent="0.2">
      <c r="B72" s="18"/>
      <c r="L72" s="18"/>
    </row>
    <row r="73" spans="1:31" x14ac:dyDescent="0.2">
      <c r="B73" s="18"/>
      <c r="L73" s="18"/>
    </row>
    <row r="74" spans="1:31" x14ac:dyDescent="0.2">
      <c r="B74" s="18"/>
      <c r="L74" s="18"/>
    </row>
    <row r="75" spans="1:31" x14ac:dyDescent="0.2">
      <c r="B75" s="18"/>
      <c r="L75" s="18"/>
    </row>
    <row r="76" spans="1:31" s="2" customFormat="1" ht="12.75" x14ac:dyDescent="0.2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 x14ac:dyDescent="0.2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 x14ac:dyDescent="0.2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 x14ac:dyDescent="0.2">
      <c r="A82" s="32"/>
      <c r="B82" s="33"/>
      <c r="C82" s="21" t="s">
        <v>95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 x14ac:dyDescent="0.2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 x14ac:dyDescent="0.2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 x14ac:dyDescent="0.2">
      <c r="A85" s="32"/>
      <c r="B85" s="33"/>
      <c r="C85" s="34"/>
      <c r="D85" s="34"/>
      <c r="E85" s="377" t="str">
        <f>E7</f>
        <v>Osvětlení přechodu pro chodce na ulici Frýdecká  u křižovatky s ulicí Studentská</v>
      </c>
      <c r="F85" s="378"/>
      <c r="G85" s="378"/>
      <c r="H85" s="378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 x14ac:dyDescent="0.2">
      <c r="A86" s="32"/>
      <c r="B86" s="33"/>
      <c r="C86" s="27" t="s">
        <v>93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 x14ac:dyDescent="0.2">
      <c r="A87" s="32"/>
      <c r="B87" s="33"/>
      <c r="C87" s="34"/>
      <c r="D87" s="34"/>
      <c r="E87" s="361" t="str">
        <f>E9</f>
        <v>B1 - Chodník - úprava související se změnou VO</v>
      </c>
      <c r="F87" s="376"/>
      <c r="G87" s="376"/>
      <c r="H87" s="376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 x14ac:dyDescent="0.2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 x14ac:dyDescent="0.2">
      <c r="A89" s="32"/>
      <c r="B89" s="33"/>
      <c r="C89" s="27" t="s">
        <v>20</v>
      </c>
      <c r="D89" s="34"/>
      <c r="E89" s="34"/>
      <c r="F89" s="25" t="str">
        <f>F12</f>
        <v>Český Těšín</v>
      </c>
      <c r="G89" s="34"/>
      <c r="H89" s="34"/>
      <c r="I89" s="27" t="s">
        <v>22</v>
      </c>
      <c r="J89" s="64" t="str">
        <f>IF(J12="","",J12)</f>
        <v>18. 3. 2026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 x14ac:dyDescent="0.2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 x14ac:dyDescent="0.2">
      <c r="A91" s="32"/>
      <c r="B91" s="33"/>
      <c r="C91" s="27" t="s">
        <v>24</v>
      </c>
      <c r="D91" s="34"/>
      <c r="E91" s="34"/>
      <c r="F91" s="25" t="str">
        <f>E15</f>
        <v>Město Český Těšín</v>
      </c>
      <c r="G91" s="34"/>
      <c r="H91" s="34"/>
      <c r="I91" s="27" t="s">
        <v>30</v>
      </c>
      <c r="J91" s="30" t="str">
        <f>E21</f>
        <v xml:space="preserve">Petr  Kubala 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 x14ac:dyDescent="0.2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>Petr Kubala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 x14ac:dyDescent="0.2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 x14ac:dyDescent="0.2">
      <c r="A94" s="32"/>
      <c r="B94" s="33"/>
      <c r="C94" s="141" t="s">
        <v>96</v>
      </c>
      <c r="D94" s="142"/>
      <c r="E94" s="142"/>
      <c r="F94" s="142"/>
      <c r="G94" s="142"/>
      <c r="H94" s="142"/>
      <c r="I94" s="142"/>
      <c r="J94" s="143" t="s">
        <v>97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 x14ac:dyDescent="0.2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 x14ac:dyDescent="0.2">
      <c r="A96" s="32"/>
      <c r="B96" s="33"/>
      <c r="C96" s="144" t="s">
        <v>98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99</v>
      </c>
    </row>
    <row r="97" spans="1:31" s="9" customFormat="1" ht="24.95" customHeight="1" x14ac:dyDescent="0.2">
      <c r="B97" s="145"/>
      <c r="C97" s="146"/>
      <c r="D97" s="147" t="s">
        <v>100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10" customFormat="1" ht="19.899999999999999" customHeight="1" x14ac:dyDescent="0.2">
      <c r="B98" s="151"/>
      <c r="C98" s="152"/>
      <c r="D98" s="153" t="s">
        <v>101</v>
      </c>
      <c r="E98" s="154"/>
      <c r="F98" s="154"/>
      <c r="G98" s="154"/>
      <c r="H98" s="154"/>
      <c r="I98" s="154"/>
      <c r="J98" s="155">
        <f>J123</f>
        <v>0</v>
      </c>
      <c r="K98" s="152"/>
      <c r="L98" s="156"/>
    </row>
    <row r="99" spans="1:31" s="10" customFormat="1" ht="19.899999999999999" customHeight="1" x14ac:dyDescent="0.2">
      <c r="B99" s="151"/>
      <c r="C99" s="152"/>
      <c r="D99" s="153" t="s">
        <v>102</v>
      </c>
      <c r="E99" s="154"/>
      <c r="F99" s="154"/>
      <c r="G99" s="154"/>
      <c r="H99" s="154"/>
      <c r="I99" s="154"/>
      <c r="J99" s="155">
        <f>J137</f>
        <v>0</v>
      </c>
      <c r="K99" s="152"/>
      <c r="L99" s="156"/>
    </row>
    <row r="100" spans="1:31" s="10" customFormat="1" ht="19.899999999999999" customHeight="1" x14ac:dyDescent="0.2">
      <c r="B100" s="151"/>
      <c r="C100" s="152"/>
      <c r="D100" s="153" t="s">
        <v>103</v>
      </c>
      <c r="E100" s="154"/>
      <c r="F100" s="154"/>
      <c r="G100" s="154"/>
      <c r="H100" s="154"/>
      <c r="I100" s="154"/>
      <c r="J100" s="155">
        <f>J142</f>
        <v>0</v>
      </c>
      <c r="K100" s="152"/>
      <c r="L100" s="156"/>
    </row>
    <row r="101" spans="1:31" s="10" customFormat="1" ht="19.899999999999999" customHeight="1" x14ac:dyDescent="0.2">
      <c r="B101" s="151"/>
      <c r="C101" s="152"/>
      <c r="D101" s="153" t="s">
        <v>104</v>
      </c>
      <c r="E101" s="154"/>
      <c r="F101" s="154"/>
      <c r="G101" s="154"/>
      <c r="H101" s="154"/>
      <c r="I101" s="154"/>
      <c r="J101" s="155">
        <f>J148</f>
        <v>0</v>
      </c>
      <c r="K101" s="152"/>
      <c r="L101" s="156"/>
    </row>
    <row r="102" spans="1:31" s="2" customFormat="1" ht="21.75" customHeight="1" x14ac:dyDescent="0.2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 x14ac:dyDescent="0.2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 x14ac:dyDescent="0.2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 x14ac:dyDescent="0.2">
      <c r="A108" s="32"/>
      <c r="B108" s="33"/>
      <c r="C108" s="21" t="s">
        <v>105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 x14ac:dyDescent="0.2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 x14ac:dyDescent="0.2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 x14ac:dyDescent="0.2">
      <c r="A111" s="32"/>
      <c r="B111" s="33"/>
      <c r="C111" s="34"/>
      <c r="D111" s="34"/>
      <c r="E111" s="377" t="str">
        <f>E7</f>
        <v>Osvětlení přechodu pro chodce na ulici Frýdecká  u křižovatky s ulicí Studentská</v>
      </c>
      <c r="F111" s="378"/>
      <c r="G111" s="378"/>
      <c r="H111" s="378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 x14ac:dyDescent="0.2">
      <c r="A112" s="32"/>
      <c r="B112" s="33"/>
      <c r="C112" s="27" t="s">
        <v>93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 x14ac:dyDescent="0.2">
      <c r="A113" s="32"/>
      <c r="B113" s="33"/>
      <c r="C113" s="34"/>
      <c r="D113" s="34"/>
      <c r="E113" s="361" t="str">
        <f>E9</f>
        <v>B1 - Chodník - úprava související se změnou VO</v>
      </c>
      <c r="F113" s="376"/>
      <c r="G113" s="376"/>
      <c r="H113" s="376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 x14ac:dyDescent="0.2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 x14ac:dyDescent="0.2">
      <c r="A115" s="32"/>
      <c r="B115" s="33"/>
      <c r="C115" s="27" t="s">
        <v>20</v>
      </c>
      <c r="D115" s="34"/>
      <c r="E115" s="34"/>
      <c r="F115" s="25" t="str">
        <f>F12</f>
        <v>Český Těšín</v>
      </c>
      <c r="G115" s="34"/>
      <c r="H115" s="34"/>
      <c r="I115" s="27" t="s">
        <v>22</v>
      </c>
      <c r="J115" s="64" t="str">
        <f>IF(J12="","",J12)</f>
        <v>18. 3. 2026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 x14ac:dyDescent="0.2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 x14ac:dyDescent="0.2">
      <c r="A117" s="32"/>
      <c r="B117" s="33"/>
      <c r="C117" s="27" t="s">
        <v>24</v>
      </c>
      <c r="D117" s="34"/>
      <c r="E117" s="34"/>
      <c r="F117" s="25" t="str">
        <f>E15</f>
        <v>Město Český Těšín</v>
      </c>
      <c r="G117" s="34"/>
      <c r="H117" s="34"/>
      <c r="I117" s="27" t="s">
        <v>30</v>
      </c>
      <c r="J117" s="30" t="str">
        <f>E21</f>
        <v xml:space="preserve">Petr  Kubala 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 x14ac:dyDescent="0.2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>Petr Kubala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 x14ac:dyDescent="0.2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 x14ac:dyDescent="0.2">
      <c r="A120" s="157"/>
      <c r="B120" s="158"/>
      <c r="C120" s="159" t="s">
        <v>106</v>
      </c>
      <c r="D120" s="160" t="s">
        <v>61</v>
      </c>
      <c r="E120" s="160" t="s">
        <v>57</v>
      </c>
      <c r="F120" s="160" t="s">
        <v>58</v>
      </c>
      <c r="G120" s="160" t="s">
        <v>107</v>
      </c>
      <c r="H120" s="160" t="s">
        <v>108</v>
      </c>
      <c r="I120" s="160" t="s">
        <v>109</v>
      </c>
      <c r="J120" s="160" t="s">
        <v>97</v>
      </c>
      <c r="K120" s="161" t="s">
        <v>110</v>
      </c>
      <c r="L120" s="162"/>
      <c r="M120" s="73" t="s">
        <v>1</v>
      </c>
      <c r="N120" s="74" t="s">
        <v>40</v>
      </c>
      <c r="O120" s="74" t="s">
        <v>111</v>
      </c>
      <c r="P120" s="74" t="s">
        <v>112</v>
      </c>
      <c r="Q120" s="74" t="s">
        <v>113</v>
      </c>
      <c r="R120" s="74" t="s">
        <v>114</v>
      </c>
      <c r="S120" s="74" t="s">
        <v>115</v>
      </c>
      <c r="T120" s="75" t="s">
        <v>116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 x14ac:dyDescent="0.25">
      <c r="A121" s="32"/>
      <c r="B121" s="33"/>
      <c r="C121" s="80" t="s">
        <v>117</v>
      </c>
      <c r="D121" s="34"/>
      <c r="E121" s="34"/>
      <c r="F121" s="34"/>
      <c r="G121" s="34"/>
      <c r="H121" s="34"/>
      <c r="I121" s="34"/>
      <c r="J121" s="163">
        <f>BK121</f>
        <v>0</v>
      </c>
      <c r="K121" s="34"/>
      <c r="L121" s="37"/>
      <c r="M121" s="76"/>
      <c r="N121" s="164"/>
      <c r="O121" s="77"/>
      <c r="P121" s="165">
        <f>P122</f>
        <v>0</v>
      </c>
      <c r="Q121" s="77"/>
      <c r="R121" s="165">
        <f>R122</f>
        <v>9.4517300000000013</v>
      </c>
      <c r="S121" s="77"/>
      <c r="T121" s="166">
        <f>T122</f>
        <v>17.3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99</v>
      </c>
      <c r="BK121" s="167">
        <f>BK122</f>
        <v>0</v>
      </c>
    </row>
    <row r="122" spans="1:65" s="12" customFormat="1" ht="25.9" customHeight="1" x14ac:dyDescent="0.2">
      <c r="B122" s="168"/>
      <c r="C122" s="169"/>
      <c r="D122" s="170" t="s">
        <v>75</v>
      </c>
      <c r="E122" s="171" t="s">
        <v>118</v>
      </c>
      <c r="F122" s="171" t="s">
        <v>119</v>
      </c>
      <c r="G122" s="169"/>
      <c r="H122" s="169"/>
      <c r="I122" s="172"/>
      <c r="J122" s="173">
        <f>BK122</f>
        <v>0</v>
      </c>
      <c r="K122" s="169"/>
      <c r="L122" s="174"/>
      <c r="M122" s="175"/>
      <c r="N122" s="176"/>
      <c r="O122" s="176"/>
      <c r="P122" s="177">
        <f>P123+P137+P142+P148</f>
        <v>0</v>
      </c>
      <c r="Q122" s="176"/>
      <c r="R122" s="177">
        <f>R123+R137+R142+R148</f>
        <v>9.4517300000000013</v>
      </c>
      <c r="S122" s="176"/>
      <c r="T122" s="178">
        <f>T123+T137+T142+T148</f>
        <v>17.3</v>
      </c>
      <c r="AR122" s="179" t="s">
        <v>84</v>
      </c>
      <c r="AT122" s="180" t="s">
        <v>75</v>
      </c>
      <c r="AU122" s="180" t="s">
        <v>76</v>
      </c>
      <c r="AY122" s="179" t="s">
        <v>120</v>
      </c>
      <c r="BK122" s="181">
        <f>BK123+BK137+BK142+BK148</f>
        <v>0</v>
      </c>
    </row>
    <row r="123" spans="1:65" s="12" customFormat="1" ht="22.9" customHeight="1" x14ac:dyDescent="0.2">
      <c r="B123" s="168"/>
      <c r="C123" s="169"/>
      <c r="D123" s="170" t="s">
        <v>75</v>
      </c>
      <c r="E123" s="182" t="s">
        <v>84</v>
      </c>
      <c r="F123" s="182" t="s">
        <v>121</v>
      </c>
      <c r="G123" s="169"/>
      <c r="H123" s="169"/>
      <c r="I123" s="172"/>
      <c r="J123" s="183">
        <f>BK123</f>
        <v>0</v>
      </c>
      <c r="K123" s="169"/>
      <c r="L123" s="174"/>
      <c r="M123" s="175"/>
      <c r="N123" s="176"/>
      <c r="O123" s="176"/>
      <c r="P123" s="177">
        <f>SUM(P124:P136)</f>
        <v>0</v>
      </c>
      <c r="Q123" s="176"/>
      <c r="R123" s="177">
        <f>SUM(R124:R136)</f>
        <v>0</v>
      </c>
      <c r="S123" s="176"/>
      <c r="T123" s="178">
        <f>SUM(T124:T136)</f>
        <v>11</v>
      </c>
      <c r="AR123" s="179" t="s">
        <v>84</v>
      </c>
      <c r="AT123" s="180" t="s">
        <v>75</v>
      </c>
      <c r="AU123" s="180" t="s">
        <v>84</v>
      </c>
      <c r="AY123" s="179" t="s">
        <v>120</v>
      </c>
      <c r="BK123" s="181">
        <f>SUM(BK124:BK136)</f>
        <v>0</v>
      </c>
    </row>
    <row r="124" spans="1:65" s="2" customFormat="1" ht="24.2" customHeight="1" x14ac:dyDescent="0.2">
      <c r="A124" s="32"/>
      <c r="B124" s="33"/>
      <c r="C124" s="184" t="s">
        <v>84</v>
      </c>
      <c r="D124" s="184" t="s">
        <v>122</v>
      </c>
      <c r="E124" s="185" t="s">
        <v>123</v>
      </c>
      <c r="F124" s="186" t="s">
        <v>124</v>
      </c>
      <c r="G124" s="187" t="s">
        <v>125</v>
      </c>
      <c r="H124" s="188">
        <v>20</v>
      </c>
      <c r="I124" s="189"/>
      <c r="J124" s="190">
        <f>ROUND(I124*H124,2)</f>
        <v>0</v>
      </c>
      <c r="K124" s="186" t="s">
        <v>126</v>
      </c>
      <c r="L124" s="37"/>
      <c r="M124" s="191" t="s">
        <v>1</v>
      </c>
      <c r="N124" s="192" t="s">
        <v>41</v>
      </c>
      <c r="O124" s="69"/>
      <c r="P124" s="193">
        <f>O124*H124</f>
        <v>0</v>
      </c>
      <c r="Q124" s="193">
        <v>0</v>
      </c>
      <c r="R124" s="193">
        <f>Q124*H124</f>
        <v>0</v>
      </c>
      <c r="S124" s="193">
        <v>0.26</v>
      </c>
      <c r="T124" s="194">
        <f>S124*H124</f>
        <v>5.2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5" t="s">
        <v>127</v>
      </c>
      <c r="AT124" s="195" t="s">
        <v>122</v>
      </c>
      <c r="AU124" s="195" t="s">
        <v>86</v>
      </c>
      <c r="AY124" s="15" t="s">
        <v>120</v>
      </c>
      <c r="BE124" s="196">
        <f>IF(N124="základní",J124,0)</f>
        <v>0</v>
      </c>
      <c r="BF124" s="196">
        <f>IF(N124="snížená",J124,0)</f>
        <v>0</v>
      </c>
      <c r="BG124" s="196">
        <f>IF(N124="zákl. přenesená",J124,0)</f>
        <v>0</v>
      </c>
      <c r="BH124" s="196">
        <f>IF(N124="sníž. přenesená",J124,0)</f>
        <v>0</v>
      </c>
      <c r="BI124" s="196">
        <f>IF(N124="nulová",J124,0)</f>
        <v>0</v>
      </c>
      <c r="BJ124" s="15" t="s">
        <v>84</v>
      </c>
      <c r="BK124" s="196">
        <f>ROUND(I124*H124,2)</f>
        <v>0</v>
      </c>
      <c r="BL124" s="15" t="s">
        <v>127</v>
      </c>
      <c r="BM124" s="195" t="s">
        <v>128</v>
      </c>
    </row>
    <row r="125" spans="1:65" s="13" customFormat="1" ht="22.5" x14ac:dyDescent="0.2">
      <c r="B125" s="197"/>
      <c r="C125" s="198"/>
      <c r="D125" s="199" t="s">
        <v>129</v>
      </c>
      <c r="E125" s="200" t="s">
        <v>130</v>
      </c>
      <c r="F125" s="201" t="s">
        <v>131</v>
      </c>
      <c r="G125" s="198"/>
      <c r="H125" s="202">
        <v>20</v>
      </c>
      <c r="I125" s="203"/>
      <c r="J125" s="198"/>
      <c r="K125" s="198"/>
      <c r="L125" s="204"/>
      <c r="M125" s="205"/>
      <c r="N125" s="206"/>
      <c r="O125" s="206"/>
      <c r="P125" s="206"/>
      <c r="Q125" s="206"/>
      <c r="R125" s="206"/>
      <c r="S125" s="206"/>
      <c r="T125" s="207"/>
      <c r="AT125" s="208" t="s">
        <v>129</v>
      </c>
      <c r="AU125" s="208" t="s">
        <v>86</v>
      </c>
      <c r="AV125" s="13" t="s">
        <v>86</v>
      </c>
      <c r="AW125" s="13" t="s">
        <v>32</v>
      </c>
      <c r="AX125" s="13" t="s">
        <v>84</v>
      </c>
      <c r="AY125" s="208" t="s">
        <v>120</v>
      </c>
    </row>
    <row r="126" spans="1:65" s="2" customFormat="1" ht="24.2" customHeight="1" x14ac:dyDescent="0.2">
      <c r="A126" s="32"/>
      <c r="B126" s="33"/>
      <c r="C126" s="184" t="s">
        <v>86</v>
      </c>
      <c r="D126" s="184" t="s">
        <v>122</v>
      </c>
      <c r="E126" s="185" t="s">
        <v>132</v>
      </c>
      <c r="F126" s="186" t="s">
        <v>133</v>
      </c>
      <c r="G126" s="187" t="s">
        <v>125</v>
      </c>
      <c r="H126" s="188">
        <v>20</v>
      </c>
      <c r="I126" s="189"/>
      <c r="J126" s="190">
        <f>ROUND(I126*H126,2)</f>
        <v>0</v>
      </c>
      <c r="K126" s="186" t="s">
        <v>126</v>
      </c>
      <c r="L126" s="37"/>
      <c r="M126" s="191" t="s">
        <v>1</v>
      </c>
      <c r="N126" s="192" t="s">
        <v>41</v>
      </c>
      <c r="O126" s="69"/>
      <c r="P126" s="193">
        <f>O126*H126</f>
        <v>0</v>
      </c>
      <c r="Q126" s="193">
        <v>0</v>
      </c>
      <c r="R126" s="193">
        <f>Q126*H126</f>
        <v>0</v>
      </c>
      <c r="S126" s="193">
        <v>0.28999999999999998</v>
      </c>
      <c r="T126" s="194">
        <f>S126*H126</f>
        <v>5.8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5" t="s">
        <v>127</v>
      </c>
      <c r="AT126" s="195" t="s">
        <v>122</v>
      </c>
      <c r="AU126" s="195" t="s">
        <v>86</v>
      </c>
      <c r="AY126" s="15" t="s">
        <v>120</v>
      </c>
      <c r="BE126" s="196">
        <f>IF(N126="základní",J126,0)</f>
        <v>0</v>
      </c>
      <c r="BF126" s="196">
        <f>IF(N126="snížená",J126,0)</f>
        <v>0</v>
      </c>
      <c r="BG126" s="196">
        <f>IF(N126="zákl. přenesená",J126,0)</f>
        <v>0</v>
      </c>
      <c r="BH126" s="196">
        <f>IF(N126="sníž. přenesená",J126,0)</f>
        <v>0</v>
      </c>
      <c r="BI126" s="196">
        <f>IF(N126="nulová",J126,0)</f>
        <v>0</v>
      </c>
      <c r="BJ126" s="15" t="s">
        <v>84</v>
      </c>
      <c r="BK126" s="196">
        <f>ROUND(I126*H126,2)</f>
        <v>0</v>
      </c>
      <c r="BL126" s="15" t="s">
        <v>127</v>
      </c>
      <c r="BM126" s="195" t="s">
        <v>134</v>
      </c>
    </row>
    <row r="127" spans="1:65" s="13" customFormat="1" ht="22.5" x14ac:dyDescent="0.2">
      <c r="B127" s="197"/>
      <c r="C127" s="198"/>
      <c r="D127" s="199" t="s">
        <v>129</v>
      </c>
      <c r="E127" s="200" t="s">
        <v>135</v>
      </c>
      <c r="F127" s="201" t="s">
        <v>136</v>
      </c>
      <c r="G127" s="198"/>
      <c r="H127" s="202">
        <v>20</v>
      </c>
      <c r="I127" s="203"/>
      <c r="J127" s="198"/>
      <c r="K127" s="198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129</v>
      </c>
      <c r="AU127" s="208" t="s">
        <v>86</v>
      </c>
      <c r="AV127" s="13" t="s">
        <v>86</v>
      </c>
      <c r="AW127" s="13" t="s">
        <v>32</v>
      </c>
      <c r="AX127" s="13" t="s">
        <v>84</v>
      </c>
      <c r="AY127" s="208" t="s">
        <v>120</v>
      </c>
    </row>
    <row r="128" spans="1:65" s="2" customFormat="1" ht="33" customHeight="1" x14ac:dyDescent="0.2">
      <c r="A128" s="32"/>
      <c r="B128" s="33"/>
      <c r="C128" s="184" t="s">
        <v>127</v>
      </c>
      <c r="D128" s="184" t="s">
        <v>122</v>
      </c>
      <c r="E128" s="185" t="s">
        <v>137</v>
      </c>
      <c r="F128" s="186" t="s">
        <v>138</v>
      </c>
      <c r="G128" s="187" t="s">
        <v>139</v>
      </c>
      <c r="H128" s="188">
        <v>2.1760000000000002</v>
      </c>
      <c r="I128" s="189"/>
      <c r="J128" s="190">
        <f>ROUND(I128*H128,2)</f>
        <v>0</v>
      </c>
      <c r="K128" s="186" t="s">
        <v>126</v>
      </c>
      <c r="L128" s="37"/>
      <c r="M128" s="191" t="s">
        <v>1</v>
      </c>
      <c r="N128" s="192" t="s">
        <v>41</v>
      </c>
      <c r="O128" s="69"/>
      <c r="P128" s="193">
        <f>O128*H128</f>
        <v>0</v>
      </c>
      <c r="Q128" s="193">
        <v>0</v>
      </c>
      <c r="R128" s="193">
        <f>Q128*H128</f>
        <v>0</v>
      </c>
      <c r="S128" s="193">
        <v>0</v>
      </c>
      <c r="T128" s="194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5" t="s">
        <v>127</v>
      </c>
      <c r="AT128" s="195" t="s">
        <v>122</v>
      </c>
      <c r="AU128" s="195" t="s">
        <v>86</v>
      </c>
      <c r="AY128" s="15" t="s">
        <v>120</v>
      </c>
      <c r="BE128" s="196">
        <f>IF(N128="základní",J128,0)</f>
        <v>0</v>
      </c>
      <c r="BF128" s="196">
        <f>IF(N128="snížená",J128,0)</f>
        <v>0</v>
      </c>
      <c r="BG128" s="196">
        <f>IF(N128="zákl. přenesená",J128,0)</f>
        <v>0</v>
      </c>
      <c r="BH128" s="196">
        <f>IF(N128="sníž. přenesená",J128,0)</f>
        <v>0</v>
      </c>
      <c r="BI128" s="196">
        <f>IF(N128="nulová",J128,0)</f>
        <v>0</v>
      </c>
      <c r="BJ128" s="15" t="s">
        <v>84</v>
      </c>
      <c r="BK128" s="196">
        <f>ROUND(I128*H128,2)</f>
        <v>0</v>
      </c>
      <c r="BL128" s="15" t="s">
        <v>127</v>
      </c>
      <c r="BM128" s="195" t="s">
        <v>140</v>
      </c>
    </row>
    <row r="129" spans="1:65" s="13" customFormat="1" x14ac:dyDescent="0.2">
      <c r="B129" s="197"/>
      <c r="C129" s="198"/>
      <c r="D129" s="199" t="s">
        <v>129</v>
      </c>
      <c r="E129" s="200" t="s">
        <v>141</v>
      </c>
      <c r="F129" s="201" t="s">
        <v>142</v>
      </c>
      <c r="G129" s="198"/>
      <c r="H129" s="202">
        <v>2.1760000000000002</v>
      </c>
      <c r="I129" s="203"/>
      <c r="J129" s="198"/>
      <c r="K129" s="198"/>
      <c r="L129" s="204"/>
      <c r="M129" s="205"/>
      <c r="N129" s="206"/>
      <c r="O129" s="206"/>
      <c r="P129" s="206"/>
      <c r="Q129" s="206"/>
      <c r="R129" s="206"/>
      <c r="S129" s="206"/>
      <c r="T129" s="207"/>
      <c r="AT129" s="208" t="s">
        <v>129</v>
      </c>
      <c r="AU129" s="208" t="s">
        <v>86</v>
      </c>
      <c r="AV129" s="13" t="s">
        <v>86</v>
      </c>
      <c r="AW129" s="13" t="s">
        <v>32</v>
      </c>
      <c r="AX129" s="13" t="s">
        <v>84</v>
      </c>
      <c r="AY129" s="208" t="s">
        <v>120</v>
      </c>
    </row>
    <row r="130" spans="1:65" s="2" customFormat="1" ht="37.9" customHeight="1" x14ac:dyDescent="0.2">
      <c r="A130" s="32"/>
      <c r="B130" s="33"/>
      <c r="C130" s="184" t="s">
        <v>143</v>
      </c>
      <c r="D130" s="184" t="s">
        <v>122</v>
      </c>
      <c r="E130" s="185" t="s">
        <v>144</v>
      </c>
      <c r="F130" s="186" t="s">
        <v>145</v>
      </c>
      <c r="G130" s="187" t="s">
        <v>139</v>
      </c>
      <c r="H130" s="188">
        <v>2.1760000000000002</v>
      </c>
      <c r="I130" s="189"/>
      <c r="J130" s="190">
        <f>ROUND(I130*H130,2)</f>
        <v>0</v>
      </c>
      <c r="K130" s="186" t="s">
        <v>126</v>
      </c>
      <c r="L130" s="37"/>
      <c r="M130" s="191" t="s">
        <v>1</v>
      </c>
      <c r="N130" s="192" t="s">
        <v>41</v>
      </c>
      <c r="O130" s="69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5" t="s">
        <v>127</v>
      </c>
      <c r="AT130" s="195" t="s">
        <v>122</v>
      </c>
      <c r="AU130" s="195" t="s">
        <v>86</v>
      </c>
      <c r="AY130" s="15" t="s">
        <v>120</v>
      </c>
      <c r="BE130" s="196">
        <f>IF(N130="základní",J130,0)</f>
        <v>0</v>
      </c>
      <c r="BF130" s="196">
        <f>IF(N130="snížená",J130,0)</f>
        <v>0</v>
      </c>
      <c r="BG130" s="196">
        <f>IF(N130="zákl. přenesená",J130,0)</f>
        <v>0</v>
      </c>
      <c r="BH130" s="196">
        <f>IF(N130="sníž. přenesená",J130,0)</f>
        <v>0</v>
      </c>
      <c r="BI130" s="196">
        <f>IF(N130="nulová",J130,0)</f>
        <v>0</v>
      </c>
      <c r="BJ130" s="15" t="s">
        <v>84</v>
      </c>
      <c r="BK130" s="196">
        <f>ROUND(I130*H130,2)</f>
        <v>0</v>
      </c>
      <c r="BL130" s="15" t="s">
        <v>127</v>
      </c>
      <c r="BM130" s="195" t="s">
        <v>146</v>
      </c>
    </row>
    <row r="131" spans="1:65" s="2" customFormat="1" ht="24.2" customHeight="1" x14ac:dyDescent="0.2">
      <c r="A131" s="32"/>
      <c r="B131" s="33"/>
      <c r="C131" s="184" t="s">
        <v>147</v>
      </c>
      <c r="D131" s="184" t="s">
        <v>122</v>
      </c>
      <c r="E131" s="185" t="s">
        <v>148</v>
      </c>
      <c r="F131" s="186" t="s">
        <v>149</v>
      </c>
      <c r="G131" s="187" t="s">
        <v>139</v>
      </c>
      <c r="H131" s="188">
        <v>2.1760000000000002</v>
      </c>
      <c r="I131" s="189"/>
      <c r="J131" s="190">
        <f>ROUND(I131*H131,2)</f>
        <v>0</v>
      </c>
      <c r="K131" s="186" t="s">
        <v>126</v>
      </c>
      <c r="L131" s="37"/>
      <c r="M131" s="191" t="s">
        <v>1</v>
      </c>
      <c r="N131" s="192" t="s">
        <v>41</v>
      </c>
      <c r="O131" s="69"/>
      <c r="P131" s="193">
        <f>O131*H131</f>
        <v>0</v>
      </c>
      <c r="Q131" s="193">
        <v>0</v>
      </c>
      <c r="R131" s="193">
        <f>Q131*H131</f>
        <v>0</v>
      </c>
      <c r="S131" s="193">
        <v>0</v>
      </c>
      <c r="T131" s="19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5" t="s">
        <v>127</v>
      </c>
      <c r="AT131" s="195" t="s">
        <v>122</v>
      </c>
      <c r="AU131" s="195" t="s">
        <v>86</v>
      </c>
      <c r="AY131" s="15" t="s">
        <v>120</v>
      </c>
      <c r="BE131" s="196">
        <f>IF(N131="základní",J131,0)</f>
        <v>0</v>
      </c>
      <c r="BF131" s="196">
        <f>IF(N131="snížená",J131,0)</f>
        <v>0</v>
      </c>
      <c r="BG131" s="196">
        <f>IF(N131="zákl. přenesená",J131,0)</f>
        <v>0</v>
      </c>
      <c r="BH131" s="196">
        <f>IF(N131="sníž. přenesená",J131,0)</f>
        <v>0</v>
      </c>
      <c r="BI131" s="196">
        <f>IF(N131="nulová",J131,0)</f>
        <v>0</v>
      </c>
      <c r="BJ131" s="15" t="s">
        <v>84</v>
      </c>
      <c r="BK131" s="196">
        <f>ROUND(I131*H131,2)</f>
        <v>0</v>
      </c>
      <c r="BL131" s="15" t="s">
        <v>127</v>
      </c>
      <c r="BM131" s="195" t="s">
        <v>150</v>
      </c>
    </row>
    <row r="132" spans="1:65" s="2" customFormat="1" ht="33" customHeight="1" x14ac:dyDescent="0.2">
      <c r="A132" s="32"/>
      <c r="B132" s="33"/>
      <c r="C132" s="184" t="s">
        <v>151</v>
      </c>
      <c r="D132" s="184" t="s">
        <v>122</v>
      </c>
      <c r="E132" s="185" t="s">
        <v>152</v>
      </c>
      <c r="F132" s="186" t="s">
        <v>153</v>
      </c>
      <c r="G132" s="187" t="s">
        <v>154</v>
      </c>
      <c r="H132" s="188">
        <v>3.9169999999999998</v>
      </c>
      <c r="I132" s="189"/>
      <c r="J132" s="190">
        <f>ROUND(I132*H132,2)</f>
        <v>0</v>
      </c>
      <c r="K132" s="186" t="s">
        <v>126</v>
      </c>
      <c r="L132" s="37"/>
      <c r="M132" s="191" t="s">
        <v>1</v>
      </c>
      <c r="N132" s="192" t="s">
        <v>41</v>
      </c>
      <c r="O132" s="69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5" t="s">
        <v>127</v>
      </c>
      <c r="AT132" s="195" t="s">
        <v>122</v>
      </c>
      <c r="AU132" s="195" t="s">
        <v>86</v>
      </c>
      <c r="AY132" s="15" t="s">
        <v>120</v>
      </c>
      <c r="BE132" s="196">
        <f>IF(N132="základní",J132,0)</f>
        <v>0</v>
      </c>
      <c r="BF132" s="196">
        <f>IF(N132="snížená",J132,0)</f>
        <v>0</v>
      </c>
      <c r="BG132" s="196">
        <f>IF(N132="zákl. přenesená",J132,0)</f>
        <v>0</v>
      </c>
      <c r="BH132" s="196">
        <f>IF(N132="sníž. přenesená",J132,0)</f>
        <v>0</v>
      </c>
      <c r="BI132" s="196">
        <f>IF(N132="nulová",J132,0)</f>
        <v>0</v>
      </c>
      <c r="BJ132" s="15" t="s">
        <v>84</v>
      </c>
      <c r="BK132" s="196">
        <f>ROUND(I132*H132,2)</f>
        <v>0</v>
      </c>
      <c r="BL132" s="15" t="s">
        <v>127</v>
      </c>
      <c r="BM132" s="195" t="s">
        <v>155</v>
      </c>
    </row>
    <row r="133" spans="1:65" s="13" customFormat="1" x14ac:dyDescent="0.2">
      <c r="B133" s="197"/>
      <c r="C133" s="198"/>
      <c r="D133" s="199" t="s">
        <v>129</v>
      </c>
      <c r="E133" s="200" t="s">
        <v>1</v>
      </c>
      <c r="F133" s="201" t="s">
        <v>156</v>
      </c>
      <c r="G133" s="198"/>
      <c r="H133" s="202">
        <v>3.9169999999999998</v>
      </c>
      <c r="I133" s="203"/>
      <c r="J133" s="198"/>
      <c r="K133" s="198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129</v>
      </c>
      <c r="AU133" s="208" t="s">
        <v>86</v>
      </c>
      <c r="AV133" s="13" t="s">
        <v>86</v>
      </c>
      <c r="AW133" s="13" t="s">
        <v>32</v>
      </c>
      <c r="AX133" s="13" t="s">
        <v>84</v>
      </c>
      <c r="AY133" s="208" t="s">
        <v>120</v>
      </c>
    </row>
    <row r="134" spans="1:65" s="2" customFormat="1" ht="16.5" customHeight="1" x14ac:dyDescent="0.2">
      <c r="A134" s="32"/>
      <c r="B134" s="33"/>
      <c r="C134" s="184" t="s">
        <v>157</v>
      </c>
      <c r="D134" s="184" t="s">
        <v>122</v>
      </c>
      <c r="E134" s="185" t="s">
        <v>158</v>
      </c>
      <c r="F134" s="186" t="s">
        <v>159</v>
      </c>
      <c r="G134" s="187" t="s">
        <v>139</v>
      </c>
      <c r="H134" s="188">
        <v>2.1760000000000002</v>
      </c>
      <c r="I134" s="189"/>
      <c r="J134" s="190">
        <f>ROUND(I134*H134,2)</f>
        <v>0</v>
      </c>
      <c r="K134" s="186" t="s">
        <v>126</v>
      </c>
      <c r="L134" s="37"/>
      <c r="M134" s="191" t="s">
        <v>1</v>
      </c>
      <c r="N134" s="192" t="s">
        <v>41</v>
      </c>
      <c r="O134" s="69"/>
      <c r="P134" s="193">
        <f>O134*H134</f>
        <v>0</v>
      </c>
      <c r="Q134" s="193">
        <v>0</v>
      </c>
      <c r="R134" s="193">
        <f>Q134*H134</f>
        <v>0</v>
      </c>
      <c r="S134" s="193">
        <v>0</v>
      </c>
      <c r="T134" s="19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5" t="s">
        <v>127</v>
      </c>
      <c r="AT134" s="195" t="s">
        <v>122</v>
      </c>
      <c r="AU134" s="195" t="s">
        <v>86</v>
      </c>
      <c r="AY134" s="15" t="s">
        <v>120</v>
      </c>
      <c r="BE134" s="196">
        <f>IF(N134="základní",J134,0)</f>
        <v>0</v>
      </c>
      <c r="BF134" s="196">
        <f>IF(N134="snížená",J134,0)</f>
        <v>0</v>
      </c>
      <c r="BG134" s="196">
        <f>IF(N134="zákl. přenesená",J134,0)</f>
        <v>0</v>
      </c>
      <c r="BH134" s="196">
        <f>IF(N134="sníž. přenesená",J134,0)</f>
        <v>0</v>
      </c>
      <c r="BI134" s="196">
        <f>IF(N134="nulová",J134,0)</f>
        <v>0</v>
      </c>
      <c r="BJ134" s="15" t="s">
        <v>84</v>
      </c>
      <c r="BK134" s="196">
        <f>ROUND(I134*H134,2)</f>
        <v>0</v>
      </c>
      <c r="BL134" s="15" t="s">
        <v>127</v>
      </c>
      <c r="BM134" s="195" t="s">
        <v>160</v>
      </c>
    </row>
    <row r="135" spans="1:65" s="2" customFormat="1" ht="24.2" customHeight="1" x14ac:dyDescent="0.2">
      <c r="A135" s="32"/>
      <c r="B135" s="33"/>
      <c r="C135" s="184" t="s">
        <v>161</v>
      </c>
      <c r="D135" s="184" t="s">
        <v>122</v>
      </c>
      <c r="E135" s="185" t="s">
        <v>162</v>
      </c>
      <c r="F135" s="186" t="s">
        <v>163</v>
      </c>
      <c r="G135" s="187" t="s">
        <v>125</v>
      </c>
      <c r="H135" s="188">
        <v>20</v>
      </c>
      <c r="I135" s="189"/>
      <c r="J135" s="190">
        <f>ROUND(I135*H135,2)</f>
        <v>0</v>
      </c>
      <c r="K135" s="186" t="s">
        <v>126</v>
      </c>
      <c r="L135" s="37"/>
      <c r="M135" s="191" t="s">
        <v>1</v>
      </c>
      <c r="N135" s="192" t="s">
        <v>41</v>
      </c>
      <c r="O135" s="69"/>
      <c r="P135" s="193">
        <f>O135*H135</f>
        <v>0</v>
      </c>
      <c r="Q135" s="193">
        <v>0</v>
      </c>
      <c r="R135" s="193">
        <f>Q135*H135</f>
        <v>0</v>
      </c>
      <c r="S135" s="193">
        <v>0</v>
      </c>
      <c r="T135" s="194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5" t="s">
        <v>127</v>
      </c>
      <c r="AT135" s="195" t="s">
        <v>122</v>
      </c>
      <c r="AU135" s="195" t="s">
        <v>86</v>
      </c>
      <c r="AY135" s="15" t="s">
        <v>120</v>
      </c>
      <c r="BE135" s="196">
        <f>IF(N135="základní",J135,0)</f>
        <v>0</v>
      </c>
      <c r="BF135" s="196">
        <f>IF(N135="snížená",J135,0)</f>
        <v>0</v>
      </c>
      <c r="BG135" s="196">
        <f>IF(N135="zákl. přenesená",J135,0)</f>
        <v>0</v>
      </c>
      <c r="BH135" s="196">
        <f>IF(N135="sníž. přenesená",J135,0)</f>
        <v>0</v>
      </c>
      <c r="BI135" s="196">
        <f>IF(N135="nulová",J135,0)</f>
        <v>0</v>
      </c>
      <c r="BJ135" s="15" t="s">
        <v>84</v>
      </c>
      <c r="BK135" s="196">
        <f>ROUND(I135*H135,2)</f>
        <v>0</v>
      </c>
      <c r="BL135" s="15" t="s">
        <v>127</v>
      </c>
      <c r="BM135" s="195" t="s">
        <v>164</v>
      </c>
    </row>
    <row r="136" spans="1:65" s="13" customFormat="1" x14ac:dyDescent="0.2">
      <c r="B136" s="197"/>
      <c r="C136" s="198"/>
      <c r="D136" s="199" t="s">
        <v>129</v>
      </c>
      <c r="E136" s="200" t="s">
        <v>1</v>
      </c>
      <c r="F136" s="201" t="s">
        <v>165</v>
      </c>
      <c r="G136" s="198"/>
      <c r="H136" s="202">
        <v>20</v>
      </c>
      <c r="I136" s="203"/>
      <c r="J136" s="198"/>
      <c r="K136" s="198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129</v>
      </c>
      <c r="AU136" s="208" t="s">
        <v>86</v>
      </c>
      <c r="AV136" s="13" t="s">
        <v>86</v>
      </c>
      <c r="AW136" s="13" t="s">
        <v>32</v>
      </c>
      <c r="AX136" s="13" t="s">
        <v>84</v>
      </c>
      <c r="AY136" s="208" t="s">
        <v>120</v>
      </c>
    </row>
    <row r="137" spans="1:65" s="12" customFormat="1" ht="22.9" customHeight="1" x14ac:dyDescent="0.2">
      <c r="B137" s="168"/>
      <c r="C137" s="169"/>
      <c r="D137" s="170" t="s">
        <v>75</v>
      </c>
      <c r="E137" s="182" t="s">
        <v>143</v>
      </c>
      <c r="F137" s="182" t="s">
        <v>166</v>
      </c>
      <c r="G137" s="169"/>
      <c r="H137" s="169"/>
      <c r="I137" s="172"/>
      <c r="J137" s="183">
        <f>BK137</f>
        <v>0</v>
      </c>
      <c r="K137" s="169"/>
      <c r="L137" s="174"/>
      <c r="M137" s="175"/>
      <c r="N137" s="176"/>
      <c r="O137" s="176"/>
      <c r="P137" s="177">
        <f>SUM(P138:P141)</f>
        <v>0</v>
      </c>
      <c r="Q137" s="176"/>
      <c r="R137" s="177">
        <f>SUM(R138:R141)</f>
        <v>6.3844000000000003</v>
      </c>
      <c r="S137" s="176"/>
      <c r="T137" s="178">
        <f>SUM(T138:T141)</f>
        <v>0</v>
      </c>
      <c r="AR137" s="179" t="s">
        <v>84</v>
      </c>
      <c r="AT137" s="180" t="s">
        <v>75</v>
      </c>
      <c r="AU137" s="180" t="s">
        <v>84</v>
      </c>
      <c r="AY137" s="179" t="s">
        <v>120</v>
      </c>
      <c r="BK137" s="181">
        <f>SUM(BK138:BK141)</f>
        <v>0</v>
      </c>
    </row>
    <row r="138" spans="1:65" s="2" customFormat="1" ht="21.75" customHeight="1" x14ac:dyDescent="0.2">
      <c r="A138" s="32"/>
      <c r="B138" s="33"/>
      <c r="C138" s="184" t="s">
        <v>167</v>
      </c>
      <c r="D138" s="184" t="s">
        <v>122</v>
      </c>
      <c r="E138" s="185" t="s">
        <v>168</v>
      </c>
      <c r="F138" s="186" t="s">
        <v>169</v>
      </c>
      <c r="G138" s="187" t="s">
        <v>125</v>
      </c>
      <c r="H138" s="188">
        <v>20</v>
      </c>
      <c r="I138" s="189"/>
      <c r="J138" s="190">
        <f>ROUND(I138*H138,2)</f>
        <v>0</v>
      </c>
      <c r="K138" s="186" t="s">
        <v>126</v>
      </c>
      <c r="L138" s="37"/>
      <c r="M138" s="191" t="s">
        <v>1</v>
      </c>
      <c r="N138" s="192" t="s">
        <v>41</v>
      </c>
      <c r="O138" s="69"/>
      <c r="P138" s="193">
        <f>O138*H138</f>
        <v>0</v>
      </c>
      <c r="Q138" s="193">
        <v>0.23</v>
      </c>
      <c r="R138" s="193">
        <f>Q138*H138</f>
        <v>4.6000000000000005</v>
      </c>
      <c r="S138" s="193">
        <v>0</v>
      </c>
      <c r="T138" s="19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5" t="s">
        <v>127</v>
      </c>
      <c r="AT138" s="195" t="s">
        <v>122</v>
      </c>
      <c r="AU138" s="195" t="s">
        <v>86</v>
      </c>
      <c r="AY138" s="15" t="s">
        <v>120</v>
      </c>
      <c r="BE138" s="196">
        <f>IF(N138="základní",J138,0)</f>
        <v>0</v>
      </c>
      <c r="BF138" s="196">
        <f>IF(N138="snížená",J138,0)</f>
        <v>0</v>
      </c>
      <c r="BG138" s="196">
        <f>IF(N138="zákl. přenesená",J138,0)</f>
        <v>0</v>
      </c>
      <c r="BH138" s="196">
        <f>IF(N138="sníž. přenesená",J138,0)</f>
        <v>0</v>
      </c>
      <c r="BI138" s="196">
        <f>IF(N138="nulová",J138,0)</f>
        <v>0</v>
      </c>
      <c r="BJ138" s="15" t="s">
        <v>84</v>
      </c>
      <c r="BK138" s="196">
        <f>ROUND(I138*H138,2)</f>
        <v>0</v>
      </c>
      <c r="BL138" s="15" t="s">
        <v>127</v>
      </c>
      <c r="BM138" s="195" t="s">
        <v>170</v>
      </c>
    </row>
    <row r="139" spans="1:65" s="13" customFormat="1" x14ac:dyDescent="0.2">
      <c r="B139" s="197"/>
      <c r="C139" s="198"/>
      <c r="D139" s="199" t="s">
        <v>129</v>
      </c>
      <c r="E139" s="200" t="s">
        <v>1</v>
      </c>
      <c r="F139" s="201" t="s">
        <v>165</v>
      </c>
      <c r="G139" s="198"/>
      <c r="H139" s="202">
        <v>20</v>
      </c>
      <c r="I139" s="203"/>
      <c r="J139" s="198"/>
      <c r="K139" s="198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129</v>
      </c>
      <c r="AU139" s="208" t="s">
        <v>86</v>
      </c>
      <c r="AV139" s="13" t="s">
        <v>86</v>
      </c>
      <c r="AW139" s="13" t="s">
        <v>32</v>
      </c>
      <c r="AX139" s="13" t="s">
        <v>84</v>
      </c>
      <c r="AY139" s="208" t="s">
        <v>120</v>
      </c>
    </row>
    <row r="140" spans="1:65" s="2" customFormat="1" ht="24.2" customHeight="1" x14ac:dyDescent="0.2">
      <c r="A140" s="32"/>
      <c r="B140" s="33"/>
      <c r="C140" s="184" t="s">
        <v>171</v>
      </c>
      <c r="D140" s="184" t="s">
        <v>122</v>
      </c>
      <c r="E140" s="185" t="s">
        <v>172</v>
      </c>
      <c r="F140" s="186" t="s">
        <v>173</v>
      </c>
      <c r="G140" s="187" t="s">
        <v>125</v>
      </c>
      <c r="H140" s="188">
        <v>20</v>
      </c>
      <c r="I140" s="189"/>
      <c r="J140" s="190">
        <f>ROUND(I140*H140,2)</f>
        <v>0</v>
      </c>
      <c r="K140" s="186" t="s">
        <v>126</v>
      </c>
      <c r="L140" s="37"/>
      <c r="M140" s="191" t="s">
        <v>1</v>
      </c>
      <c r="N140" s="192" t="s">
        <v>41</v>
      </c>
      <c r="O140" s="69"/>
      <c r="P140" s="193">
        <f>O140*H140</f>
        <v>0</v>
      </c>
      <c r="Q140" s="193">
        <v>8.9219999999999994E-2</v>
      </c>
      <c r="R140" s="193">
        <f>Q140*H140</f>
        <v>1.7843999999999998</v>
      </c>
      <c r="S140" s="193">
        <v>0</v>
      </c>
      <c r="T140" s="19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5" t="s">
        <v>127</v>
      </c>
      <c r="AT140" s="195" t="s">
        <v>122</v>
      </c>
      <c r="AU140" s="195" t="s">
        <v>86</v>
      </c>
      <c r="AY140" s="15" t="s">
        <v>120</v>
      </c>
      <c r="BE140" s="196">
        <f>IF(N140="základní",J140,0)</f>
        <v>0</v>
      </c>
      <c r="BF140" s="196">
        <f>IF(N140="snížená",J140,0)</f>
        <v>0</v>
      </c>
      <c r="BG140" s="196">
        <f>IF(N140="zákl. přenesená",J140,0)</f>
        <v>0</v>
      </c>
      <c r="BH140" s="196">
        <f>IF(N140="sníž. přenesená",J140,0)</f>
        <v>0</v>
      </c>
      <c r="BI140" s="196">
        <f>IF(N140="nulová",J140,0)</f>
        <v>0</v>
      </c>
      <c r="BJ140" s="15" t="s">
        <v>84</v>
      </c>
      <c r="BK140" s="196">
        <f>ROUND(I140*H140,2)</f>
        <v>0</v>
      </c>
      <c r="BL140" s="15" t="s">
        <v>127</v>
      </c>
      <c r="BM140" s="195" t="s">
        <v>174</v>
      </c>
    </row>
    <row r="141" spans="1:65" s="13" customFormat="1" x14ac:dyDescent="0.2">
      <c r="B141" s="197"/>
      <c r="C141" s="198"/>
      <c r="D141" s="199" t="s">
        <v>129</v>
      </c>
      <c r="E141" s="200" t="s">
        <v>1</v>
      </c>
      <c r="F141" s="201" t="s">
        <v>175</v>
      </c>
      <c r="G141" s="198"/>
      <c r="H141" s="202">
        <v>20</v>
      </c>
      <c r="I141" s="203"/>
      <c r="J141" s="198"/>
      <c r="K141" s="198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129</v>
      </c>
      <c r="AU141" s="208" t="s">
        <v>86</v>
      </c>
      <c r="AV141" s="13" t="s">
        <v>86</v>
      </c>
      <c r="AW141" s="13" t="s">
        <v>32</v>
      </c>
      <c r="AX141" s="13" t="s">
        <v>84</v>
      </c>
      <c r="AY141" s="208" t="s">
        <v>120</v>
      </c>
    </row>
    <row r="142" spans="1:65" s="12" customFormat="1" ht="22.9" customHeight="1" x14ac:dyDescent="0.2">
      <c r="B142" s="168"/>
      <c r="C142" s="169"/>
      <c r="D142" s="170" t="s">
        <v>75</v>
      </c>
      <c r="E142" s="182" t="s">
        <v>161</v>
      </c>
      <c r="F142" s="182" t="s">
        <v>176</v>
      </c>
      <c r="G142" s="169"/>
      <c r="H142" s="169"/>
      <c r="I142" s="172"/>
      <c r="J142" s="183">
        <f>BK142</f>
        <v>0</v>
      </c>
      <c r="K142" s="169"/>
      <c r="L142" s="174"/>
      <c r="M142" s="175"/>
      <c r="N142" s="176"/>
      <c r="O142" s="176"/>
      <c r="P142" s="177">
        <f>SUM(P143:P147)</f>
        <v>0</v>
      </c>
      <c r="Q142" s="176"/>
      <c r="R142" s="177">
        <f>SUM(R143:R147)</f>
        <v>3.0673300000000001</v>
      </c>
      <c r="S142" s="176"/>
      <c r="T142" s="178">
        <f>SUM(T143:T147)</f>
        <v>6.3</v>
      </c>
      <c r="AR142" s="179" t="s">
        <v>84</v>
      </c>
      <c r="AT142" s="180" t="s">
        <v>75</v>
      </c>
      <c r="AU142" s="180" t="s">
        <v>84</v>
      </c>
      <c r="AY142" s="179" t="s">
        <v>120</v>
      </c>
      <c r="BK142" s="181">
        <f>SUM(BK143:BK147)</f>
        <v>0</v>
      </c>
    </row>
    <row r="143" spans="1:65" s="2" customFormat="1" ht="24.2" customHeight="1" x14ac:dyDescent="0.2">
      <c r="A143" s="32"/>
      <c r="B143" s="33"/>
      <c r="C143" s="184" t="s">
        <v>8</v>
      </c>
      <c r="D143" s="184" t="s">
        <v>122</v>
      </c>
      <c r="E143" s="185" t="s">
        <v>177</v>
      </c>
      <c r="F143" s="186" t="s">
        <v>178</v>
      </c>
      <c r="G143" s="187" t="s">
        <v>179</v>
      </c>
      <c r="H143" s="188">
        <v>7</v>
      </c>
      <c r="I143" s="189"/>
      <c r="J143" s="190">
        <f>ROUND(I143*H143,2)</f>
        <v>0</v>
      </c>
      <c r="K143" s="186" t="s">
        <v>126</v>
      </c>
      <c r="L143" s="37"/>
      <c r="M143" s="191" t="s">
        <v>1</v>
      </c>
      <c r="N143" s="192" t="s">
        <v>41</v>
      </c>
      <c r="O143" s="69"/>
      <c r="P143" s="193">
        <f>O143*H143</f>
        <v>0</v>
      </c>
      <c r="Q143" s="193">
        <v>0.43819000000000002</v>
      </c>
      <c r="R143" s="193">
        <f>Q143*H143</f>
        <v>3.0673300000000001</v>
      </c>
      <c r="S143" s="193">
        <v>0</v>
      </c>
      <c r="T143" s="19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5" t="s">
        <v>127</v>
      </c>
      <c r="AT143" s="195" t="s">
        <v>122</v>
      </c>
      <c r="AU143" s="195" t="s">
        <v>86</v>
      </c>
      <c r="AY143" s="15" t="s">
        <v>120</v>
      </c>
      <c r="BE143" s="196">
        <f>IF(N143="základní",J143,0)</f>
        <v>0</v>
      </c>
      <c r="BF143" s="196">
        <f>IF(N143="snížená",J143,0)</f>
        <v>0</v>
      </c>
      <c r="BG143" s="196">
        <f>IF(N143="zákl. přenesená",J143,0)</f>
        <v>0</v>
      </c>
      <c r="BH143" s="196">
        <f>IF(N143="sníž. přenesená",J143,0)</f>
        <v>0</v>
      </c>
      <c r="BI143" s="196">
        <f>IF(N143="nulová",J143,0)</f>
        <v>0</v>
      </c>
      <c r="BJ143" s="15" t="s">
        <v>84</v>
      </c>
      <c r="BK143" s="196">
        <f>ROUND(I143*H143,2)</f>
        <v>0</v>
      </c>
      <c r="BL143" s="15" t="s">
        <v>127</v>
      </c>
      <c r="BM143" s="195" t="s">
        <v>180</v>
      </c>
    </row>
    <row r="144" spans="1:65" s="13" customFormat="1" x14ac:dyDescent="0.2">
      <c r="B144" s="197"/>
      <c r="C144" s="198"/>
      <c r="D144" s="199" t="s">
        <v>129</v>
      </c>
      <c r="E144" s="200" t="s">
        <v>1</v>
      </c>
      <c r="F144" s="201" t="s">
        <v>181</v>
      </c>
      <c r="G144" s="198"/>
      <c r="H144" s="202">
        <v>7</v>
      </c>
      <c r="I144" s="203"/>
      <c r="J144" s="198"/>
      <c r="K144" s="198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129</v>
      </c>
      <c r="AU144" s="208" t="s">
        <v>86</v>
      </c>
      <c r="AV144" s="13" t="s">
        <v>86</v>
      </c>
      <c r="AW144" s="13" t="s">
        <v>32</v>
      </c>
      <c r="AX144" s="13" t="s">
        <v>84</v>
      </c>
      <c r="AY144" s="208" t="s">
        <v>120</v>
      </c>
    </row>
    <row r="145" spans="1:65" s="2" customFormat="1" ht="24.2" customHeight="1" x14ac:dyDescent="0.2">
      <c r="A145" s="32"/>
      <c r="B145" s="33"/>
      <c r="C145" s="184" t="s">
        <v>182</v>
      </c>
      <c r="D145" s="184" t="s">
        <v>122</v>
      </c>
      <c r="E145" s="185" t="s">
        <v>183</v>
      </c>
      <c r="F145" s="186" t="s">
        <v>184</v>
      </c>
      <c r="G145" s="187" t="s">
        <v>179</v>
      </c>
      <c r="H145" s="188">
        <v>7</v>
      </c>
      <c r="I145" s="189"/>
      <c r="J145" s="190">
        <f>ROUND(I145*H145,2)</f>
        <v>0</v>
      </c>
      <c r="K145" s="186" t="s">
        <v>126</v>
      </c>
      <c r="L145" s="37"/>
      <c r="M145" s="191" t="s">
        <v>1</v>
      </c>
      <c r="N145" s="192" t="s">
        <v>41</v>
      </c>
      <c r="O145" s="69"/>
      <c r="P145" s="193">
        <f>O145*H145</f>
        <v>0</v>
      </c>
      <c r="Q145" s="193">
        <v>0</v>
      </c>
      <c r="R145" s="193">
        <f>Q145*H145</f>
        <v>0</v>
      </c>
      <c r="S145" s="193">
        <v>0.9</v>
      </c>
      <c r="T145" s="194">
        <f>S145*H145</f>
        <v>6.3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5" t="s">
        <v>127</v>
      </c>
      <c r="AT145" s="195" t="s">
        <v>122</v>
      </c>
      <c r="AU145" s="195" t="s">
        <v>86</v>
      </c>
      <c r="AY145" s="15" t="s">
        <v>120</v>
      </c>
      <c r="BE145" s="196">
        <f>IF(N145="základní",J145,0)</f>
        <v>0</v>
      </c>
      <c r="BF145" s="196">
        <f>IF(N145="snížená",J145,0)</f>
        <v>0</v>
      </c>
      <c r="BG145" s="196">
        <f>IF(N145="zákl. přenesená",J145,0)</f>
        <v>0</v>
      </c>
      <c r="BH145" s="196">
        <f>IF(N145="sníž. přenesená",J145,0)</f>
        <v>0</v>
      </c>
      <c r="BI145" s="196">
        <f>IF(N145="nulová",J145,0)</f>
        <v>0</v>
      </c>
      <c r="BJ145" s="15" t="s">
        <v>84</v>
      </c>
      <c r="BK145" s="196">
        <f>ROUND(I145*H145,2)</f>
        <v>0</v>
      </c>
      <c r="BL145" s="15" t="s">
        <v>127</v>
      </c>
      <c r="BM145" s="195" t="s">
        <v>185</v>
      </c>
    </row>
    <row r="146" spans="1:65" s="13" customFormat="1" x14ac:dyDescent="0.2">
      <c r="B146" s="197"/>
      <c r="C146" s="198"/>
      <c r="D146" s="199" t="s">
        <v>129</v>
      </c>
      <c r="E146" s="200" t="s">
        <v>1</v>
      </c>
      <c r="F146" s="201" t="s">
        <v>186</v>
      </c>
      <c r="G146" s="198"/>
      <c r="H146" s="202">
        <v>7</v>
      </c>
      <c r="I146" s="203"/>
      <c r="J146" s="198"/>
      <c r="K146" s="198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129</v>
      </c>
      <c r="AU146" s="208" t="s">
        <v>86</v>
      </c>
      <c r="AV146" s="13" t="s">
        <v>86</v>
      </c>
      <c r="AW146" s="13" t="s">
        <v>32</v>
      </c>
      <c r="AX146" s="13" t="s">
        <v>84</v>
      </c>
      <c r="AY146" s="208" t="s">
        <v>120</v>
      </c>
    </row>
    <row r="147" spans="1:65" s="2" customFormat="1" ht="33" customHeight="1" x14ac:dyDescent="0.2">
      <c r="A147" s="32"/>
      <c r="B147" s="33"/>
      <c r="C147" s="184" t="s">
        <v>187</v>
      </c>
      <c r="D147" s="184" t="s">
        <v>122</v>
      </c>
      <c r="E147" s="185" t="s">
        <v>188</v>
      </c>
      <c r="F147" s="186" t="s">
        <v>189</v>
      </c>
      <c r="G147" s="187" t="s">
        <v>125</v>
      </c>
      <c r="H147" s="188">
        <v>20</v>
      </c>
      <c r="I147" s="189"/>
      <c r="J147" s="190">
        <f>ROUND(I147*H147,2)</f>
        <v>0</v>
      </c>
      <c r="K147" s="186" t="s">
        <v>126</v>
      </c>
      <c r="L147" s="37"/>
      <c r="M147" s="191" t="s">
        <v>1</v>
      </c>
      <c r="N147" s="192" t="s">
        <v>41</v>
      </c>
      <c r="O147" s="69"/>
      <c r="P147" s="193">
        <f>O147*H147</f>
        <v>0</v>
      </c>
      <c r="Q147" s="193">
        <v>0</v>
      </c>
      <c r="R147" s="193">
        <f>Q147*H147</f>
        <v>0</v>
      </c>
      <c r="S147" s="193">
        <v>0</v>
      </c>
      <c r="T147" s="19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5" t="s">
        <v>127</v>
      </c>
      <c r="AT147" s="195" t="s">
        <v>122</v>
      </c>
      <c r="AU147" s="195" t="s">
        <v>86</v>
      </c>
      <c r="AY147" s="15" t="s">
        <v>120</v>
      </c>
      <c r="BE147" s="196">
        <f>IF(N147="základní",J147,0)</f>
        <v>0</v>
      </c>
      <c r="BF147" s="196">
        <f>IF(N147="snížená",J147,0)</f>
        <v>0</v>
      </c>
      <c r="BG147" s="196">
        <f>IF(N147="zákl. přenesená",J147,0)</f>
        <v>0</v>
      </c>
      <c r="BH147" s="196">
        <f>IF(N147="sníž. přenesená",J147,0)</f>
        <v>0</v>
      </c>
      <c r="BI147" s="196">
        <f>IF(N147="nulová",J147,0)</f>
        <v>0</v>
      </c>
      <c r="BJ147" s="15" t="s">
        <v>84</v>
      </c>
      <c r="BK147" s="196">
        <f>ROUND(I147*H147,2)</f>
        <v>0</v>
      </c>
      <c r="BL147" s="15" t="s">
        <v>127</v>
      </c>
      <c r="BM147" s="195" t="s">
        <v>190</v>
      </c>
    </row>
    <row r="148" spans="1:65" s="12" customFormat="1" ht="22.9" customHeight="1" x14ac:dyDescent="0.2">
      <c r="B148" s="168"/>
      <c r="C148" s="169"/>
      <c r="D148" s="170" t="s">
        <v>75</v>
      </c>
      <c r="E148" s="182" t="s">
        <v>191</v>
      </c>
      <c r="F148" s="182" t="s">
        <v>192</v>
      </c>
      <c r="G148" s="169"/>
      <c r="H148" s="169"/>
      <c r="I148" s="172"/>
      <c r="J148" s="183">
        <f>BK148</f>
        <v>0</v>
      </c>
      <c r="K148" s="169"/>
      <c r="L148" s="174"/>
      <c r="M148" s="175"/>
      <c r="N148" s="176"/>
      <c r="O148" s="176"/>
      <c r="P148" s="177">
        <f>P149</f>
        <v>0</v>
      </c>
      <c r="Q148" s="176"/>
      <c r="R148" s="177">
        <f>R149</f>
        <v>0</v>
      </c>
      <c r="S148" s="176"/>
      <c r="T148" s="178">
        <f>T149</f>
        <v>0</v>
      </c>
      <c r="AR148" s="179" t="s">
        <v>84</v>
      </c>
      <c r="AT148" s="180" t="s">
        <v>75</v>
      </c>
      <c r="AU148" s="180" t="s">
        <v>84</v>
      </c>
      <c r="AY148" s="179" t="s">
        <v>120</v>
      </c>
      <c r="BK148" s="181">
        <f>BK149</f>
        <v>0</v>
      </c>
    </row>
    <row r="149" spans="1:65" s="2" customFormat="1" ht="24.2" customHeight="1" x14ac:dyDescent="0.2">
      <c r="A149" s="32"/>
      <c r="B149" s="33"/>
      <c r="C149" s="184" t="s">
        <v>193</v>
      </c>
      <c r="D149" s="184" t="s">
        <v>122</v>
      </c>
      <c r="E149" s="185" t="s">
        <v>194</v>
      </c>
      <c r="F149" s="186" t="s">
        <v>195</v>
      </c>
      <c r="G149" s="187" t="s">
        <v>154</v>
      </c>
      <c r="H149" s="188">
        <v>9.452</v>
      </c>
      <c r="I149" s="189"/>
      <c r="J149" s="190">
        <f>ROUND(I149*H149,2)</f>
        <v>0</v>
      </c>
      <c r="K149" s="186" t="s">
        <v>126</v>
      </c>
      <c r="L149" s="37"/>
      <c r="M149" s="209" t="s">
        <v>1</v>
      </c>
      <c r="N149" s="210" t="s">
        <v>41</v>
      </c>
      <c r="O149" s="21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5" t="s">
        <v>127</v>
      </c>
      <c r="AT149" s="195" t="s">
        <v>122</v>
      </c>
      <c r="AU149" s="195" t="s">
        <v>86</v>
      </c>
      <c r="AY149" s="15" t="s">
        <v>120</v>
      </c>
      <c r="BE149" s="196">
        <f>IF(N149="základní",J149,0)</f>
        <v>0</v>
      </c>
      <c r="BF149" s="196">
        <f>IF(N149="snížená",J149,0)</f>
        <v>0</v>
      </c>
      <c r="BG149" s="196">
        <f>IF(N149="zákl. přenesená",J149,0)</f>
        <v>0</v>
      </c>
      <c r="BH149" s="196">
        <f>IF(N149="sníž. přenesená",J149,0)</f>
        <v>0</v>
      </c>
      <c r="BI149" s="196">
        <f>IF(N149="nulová",J149,0)</f>
        <v>0</v>
      </c>
      <c r="BJ149" s="15" t="s">
        <v>84</v>
      </c>
      <c r="BK149" s="196">
        <f>ROUND(I149*H149,2)</f>
        <v>0</v>
      </c>
      <c r="BL149" s="15" t="s">
        <v>127</v>
      </c>
      <c r="BM149" s="195" t="s">
        <v>196</v>
      </c>
    </row>
    <row r="150" spans="1:65" s="2" customFormat="1" ht="6.95" customHeight="1" x14ac:dyDescent="0.2">
      <c r="A150" s="32"/>
      <c r="B150" s="52"/>
      <c r="C150" s="53"/>
      <c r="D150" s="53"/>
      <c r="E150" s="53"/>
      <c r="F150" s="53"/>
      <c r="G150" s="53"/>
      <c r="H150" s="53"/>
      <c r="I150" s="53"/>
      <c r="J150" s="53"/>
      <c r="K150" s="53"/>
      <c r="L150" s="37"/>
      <c r="M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</row>
  </sheetData>
  <sheetProtection algorithmName="SHA-512" hashValue="m2VTIeqML6IX0C7RGg3yq4ru5m+PaSA5pLdymKnmARTxuksuNyy/S41vRMwzj0olGMFiNONyEMfAA7XMgLmhfA==" saltValue="hmw6ZLzhFuTrh4H+p9caj8PnpnLX5c7yFnc2AcNAoZnSYsXefGkF2NK3OfYEzQpZ8Pikn2bXEGKXo9nn3dBPyw==" spinCount="100000" sheet="1" objects="1" scenarios="1" formatColumns="0" formatRows="0" autoFilter="0"/>
  <autoFilter ref="C120:K149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74"/>
  <sheetViews>
    <sheetView showGridLines="0" tabSelected="1" topLeftCell="A144" workbookViewId="0">
      <selection activeCell="I149" sqref="I149"/>
    </sheetView>
  </sheetViews>
  <sheetFormatPr defaultRowHeight="11.25" x14ac:dyDescent="0.2"/>
  <cols>
    <col min="1" max="1" width="8.33203125" style="237" customWidth="1"/>
    <col min="2" max="2" width="1.1640625" style="237" customWidth="1"/>
    <col min="3" max="3" width="4.1640625" style="237" customWidth="1"/>
    <col min="4" max="4" width="4.33203125" style="237" customWidth="1"/>
    <col min="5" max="5" width="17.1640625" style="237" customWidth="1"/>
    <col min="6" max="6" width="50.83203125" style="237" customWidth="1"/>
    <col min="7" max="7" width="7.5" style="237" customWidth="1"/>
    <col min="8" max="8" width="14" style="237" customWidth="1"/>
    <col min="9" max="9" width="15.83203125" style="237" customWidth="1"/>
    <col min="10" max="11" width="22.33203125" style="237" customWidth="1"/>
    <col min="12" max="12" width="9.33203125" style="237" customWidth="1"/>
    <col min="13" max="13" width="10.83203125" style="237" hidden="1" customWidth="1"/>
    <col min="14" max="14" width="9.33203125" style="237" hidden="1"/>
    <col min="15" max="20" width="14.1640625" style="237" hidden="1" customWidth="1"/>
    <col min="21" max="21" width="16.33203125" style="237" hidden="1" customWidth="1"/>
    <col min="22" max="22" width="12.33203125" style="237" customWidth="1"/>
    <col min="23" max="23" width="16.33203125" style="237" customWidth="1"/>
    <col min="24" max="24" width="12.33203125" style="237" customWidth="1"/>
    <col min="25" max="25" width="15" style="237" customWidth="1"/>
    <col min="26" max="26" width="11" style="237" customWidth="1"/>
    <col min="27" max="27" width="15" style="237" customWidth="1"/>
    <col min="28" max="28" width="16.33203125" style="237" customWidth="1"/>
    <col min="29" max="29" width="11" style="237" customWidth="1"/>
    <col min="30" max="30" width="15" style="237" customWidth="1"/>
    <col min="31" max="31" width="16.33203125" style="237" customWidth="1"/>
    <col min="32" max="43" width="9.33203125" style="237"/>
    <col min="44" max="65" width="9.33203125" style="237" hidden="1"/>
    <col min="66" max="16384" width="9.33203125" style="237"/>
  </cols>
  <sheetData>
    <row r="2" spans="1:46" ht="36.950000000000003" customHeight="1" x14ac:dyDescent="0.2"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AT2" s="238" t="s">
        <v>89</v>
      </c>
    </row>
    <row r="3" spans="1:46" ht="6.95" customHeight="1" x14ac:dyDescent="0.2">
      <c r="B3" s="239"/>
      <c r="C3" s="240"/>
      <c r="D3" s="240"/>
      <c r="E3" s="240"/>
      <c r="F3" s="240"/>
      <c r="G3" s="240"/>
      <c r="H3" s="240"/>
      <c r="I3" s="240"/>
      <c r="J3" s="240"/>
      <c r="K3" s="240"/>
      <c r="L3" s="241"/>
      <c r="AT3" s="238" t="s">
        <v>86</v>
      </c>
    </row>
    <row r="4" spans="1:46" ht="24.95" customHeight="1" x14ac:dyDescent="0.2">
      <c r="B4" s="241"/>
      <c r="D4" s="242" t="s">
        <v>92</v>
      </c>
      <c r="L4" s="241"/>
      <c r="M4" s="243" t="s">
        <v>10</v>
      </c>
      <c r="AT4" s="238" t="s">
        <v>4</v>
      </c>
    </row>
    <row r="5" spans="1:46" ht="6.95" customHeight="1" x14ac:dyDescent="0.2">
      <c r="B5" s="241"/>
      <c r="L5" s="241"/>
    </row>
    <row r="6" spans="1:46" ht="12" customHeight="1" x14ac:dyDescent="0.2">
      <c r="B6" s="241"/>
      <c r="D6" s="244" t="s">
        <v>16</v>
      </c>
      <c r="L6" s="241"/>
    </row>
    <row r="7" spans="1:46" ht="26.25" customHeight="1" x14ac:dyDescent="0.2">
      <c r="B7" s="241"/>
      <c r="E7" s="388" t="str">
        <f>'Rekapitulace stavby'!K6</f>
        <v>Osvětlení přechodu pro chodce na ulici Frýdecká  u křižovatky s ulicí Studentská</v>
      </c>
      <c r="F7" s="389"/>
      <c r="G7" s="389"/>
      <c r="H7" s="389"/>
      <c r="L7" s="241"/>
    </row>
    <row r="8" spans="1:46" s="248" customFormat="1" ht="12" customHeight="1" x14ac:dyDescent="0.2">
      <c r="A8" s="245"/>
      <c r="B8" s="246"/>
      <c r="C8" s="245"/>
      <c r="D8" s="244" t="s">
        <v>93</v>
      </c>
      <c r="E8" s="245"/>
      <c r="F8" s="245"/>
      <c r="G8" s="245"/>
      <c r="H8" s="245"/>
      <c r="I8" s="245"/>
      <c r="J8" s="245"/>
      <c r="K8" s="245"/>
      <c r="L8" s="247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</row>
    <row r="9" spans="1:46" s="248" customFormat="1" ht="30" customHeight="1" x14ac:dyDescent="0.2">
      <c r="A9" s="245"/>
      <c r="B9" s="246"/>
      <c r="C9" s="245"/>
      <c r="D9" s="245"/>
      <c r="E9" s="386" t="s">
        <v>197</v>
      </c>
      <c r="F9" s="387"/>
      <c r="G9" s="387"/>
      <c r="H9" s="387"/>
      <c r="I9" s="245"/>
      <c r="J9" s="245"/>
      <c r="K9" s="245"/>
      <c r="L9" s="247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</row>
    <row r="10" spans="1:46" s="248" customFormat="1" x14ac:dyDescent="0.2">
      <c r="A10" s="245"/>
      <c r="B10" s="246"/>
      <c r="C10" s="245"/>
      <c r="D10" s="245"/>
      <c r="E10" s="245"/>
      <c r="F10" s="245"/>
      <c r="G10" s="245"/>
      <c r="H10" s="245"/>
      <c r="I10" s="245"/>
      <c r="J10" s="245"/>
      <c r="K10" s="245"/>
      <c r="L10" s="247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</row>
    <row r="11" spans="1:46" s="248" customFormat="1" ht="12" customHeight="1" x14ac:dyDescent="0.2">
      <c r="A11" s="245"/>
      <c r="B11" s="246"/>
      <c r="C11" s="245"/>
      <c r="D11" s="244" t="s">
        <v>18</v>
      </c>
      <c r="E11" s="245"/>
      <c r="F11" s="249" t="s">
        <v>1</v>
      </c>
      <c r="G11" s="245"/>
      <c r="H11" s="245"/>
      <c r="I11" s="244" t="s">
        <v>19</v>
      </c>
      <c r="J11" s="249" t="s">
        <v>1</v>
      </c>
      <c r="K11" s="245"/>
      <c r="L11" s="247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</row>
    <row r="12" spans="1:46" s="248" customFormat="1" ht="12" customHeight="1" x14ac:dyDescent="0.2">
      <c r="A12" s="245"/>
      <c r="B12" s="246"/>
      <c r="C12" s="245"/>
      <c r="D12" s="244" t="s">
        <v>20</v>
      </c>
      <c r="E12" s="245"/>
      <c r="F12" s="249" t="s">
        <v>21</v>
      </c>
      <c r="G12" s="245"/>
      <c r="H12" s="245"/>
      <c r="I12" s="244" t="s">
        <v>22</v>
      </c>
      <c r="J12" s="250" t="str">
        <f>'Rekapitulace stavby'!AN8</f>
        <v>18. 3. 2026</v>
      </c>
      <c r="K12" s="245"/>
      <c r="L12" s="247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</row>
    <row r="13" spans="1:46" s="248" customFormat="1" ht="10.9" customHeight="1" x14ac:dyDescent="0.2">
      <c r="A13" s="245"/>
      <c r="B13" s="246"/>
      <c r="C13" s="245"/>
      <c r="D13" s="245"/>
      <c r="E13" s="245"/>
      <c r="F13" s="245"/>
      <c r="G13" s="245"/>
      <c r="H13" s="245"/>
      <c r="I13" s="245"/>
      <c r="J13" s="245"/>
      <c r="K13" s="245"/>
      <c r="L13" s="247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</row>
    <row r="14" spans="1:46" s="248" customFormat="1" ht="12" customHeight="1" x14ac:dyDescent="0.2">
      <c r="A14" s="245"/>
      <c r="B14" s="246"/>
      <c r="C14" s="245"/>
      <c r="D14" s="244" t="s">
        <v>24</v>
      </c>
      <c r="E14" s="245"/>
      <c r="F14" s="245"/>
      <c r="G14" s="245"/>
      <c r="H14" s="245"/>
      <c r="I14" s="244" t="s">
        <v>25</v>
      </c>
      <c r="J14" s="249" t="s">
        <v>1</v>
      </c>
      <c r="K14" s="245"/>
      <c r="L14" s="247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</row>
    <row r="15" spans="1:46" s="248" customFormat="1" ht="18" customHeight="1" x14ac:dyDescent="0.2">
      <c r="A15" s="245"/>
      <c r="B15" s="246"/>
      <c r="C15" s="245"/>
      <c r="D15" s="245"/>
      <c r="E15" s="249" t="s">
        <v>26</v>
      </c>
      <c r="F15" s="245"/>
      <c r="G15" s="245"/>
      <c r="H15" s="245"/>
      <c r="I15" s="244" t="s">
        <v>27</v>
      </c>
      <c r="J15" s="249" t="s">
        <v>1</v>
      </c>
      <c r="K15" s="245"/>
      <c r="L15" s="247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</row>
    <row r="16" spans="1:46" s="248" customFormat="1" ht="6.95" customHeight="1" x14ac:dyDescent="0.2">
      <c r="A16" s="245"/>
      <c r="B16" s="246"/>
      <c r="C16" s="245"/>
      <c r="D16" s="245"/>
      <c r="E16" s="245"/>
      <c r="F16" s="245"/>
      <c r="G16" s="245"/>
      <c r="H16" s="245"/>
      <c r="I16" s="245"/>
      <c r="J16" s="245"/>
      <c r="K16" s="245"/>
      <c r="L16" s="247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</row>
    <row r="17" spans="1:31" s="248" customFormat="1" ht="12" customHeight="1" x14ac:dyDescent="0.2">
      <c r="A17" s="245"/>
      <c r="B17" s="246"/>
      <c r="C17" s="245"/>
      <c r="D17" s="244" t="s">
        <v>28</v>
      </c>
      <c r="E17" s="245"/>
      <c r="F17" s="245"/>
      <c r="G17" s="245"/>
      <c r="H17" s="245"/>
      <c r="I17" s="244" t="s">
        <v>25</v>
      </c>
      <c r="J17" s="28" t="str">
        <f>'Rekapitulace stavby'!AN13</f>
        <v>Vyplň údaj</v>
      </c>
      <c r="K17" s="245"/>
      <c r="L17" s="247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</row>
    <row r="18" spans="1:31" s="248" customFormat="1" ht="18" customHeight="1" x14ac:dyDescent="0.2">
      <c r="A18" s="245"/>
      <c r="B18" s="246"/>
      <c r="C18" s="245"/>
      <c r="D18" s="245"/>
      <c r="E18" s="383" t="str">
        <f>'Rekapitulace stavby'!E14</f>
        <v>Vyplň údaj</v>
      </c>
      <c r="F18" s="391"/>
      <c r="G18" s="391"/>
      <c r="H18" s="391"/>
      <c r="I18" s="244" t="s">
        <v>27</v>
      </c>
      <c r="J18" s="28" t="str">
        <f>'Rekapitulace stavby'!AN14</f>
        <v>Vyplň údaj</v>
      </c>
      <c r="K18" s="245"/>
      <c r="L18" s="247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</row>
    <row r="19" spans="1:31" s="248" customFormat="1" ht="6.95" customHeight="1" x14ac:dyDescent="0.2">
      <c r="A19" s="245"/>
      <c r="B19" s="246"/>
      <c r="C19" s="245"/>
      <c r="D19" s="245"/>
      <c r="E19" s="245"/>
      <c r="F19" s="245"/>
      <c r="G19" s="245"/>
      <c r="H19" s="245"/>
      <c r="I19" s="245"/>
      <c r="J19" s="245"/>
      <c r="K19" s="245"/>
      <c r="L19" s="247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</row>
    <row r="20" spans="1:31" s="248" customFormat="1" ht="12" customHeight="1" x14ac:dyDescent="0.2">
      <c r="A20" s="245"/>
      <c r="B20" s="246"/>
      <c r="C20" s="245"/>
      <c r="D20" s="244" t="s">
        <v>30</v>
      </c>
      <c r="E20" s="245"/>
      <c r="F20" s="245"/>
      <c r="G20" s="245"/>
      <c r="H20" s="245"/>
      <c r="I20" s="244" t="s">
        <v>25</v>
      </c>
      <c r="J20" s="249" t="s">
        <v>1</v>
      </c>
      <c r="K20" s="245"/>
      <c r="L20" s="247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</row>
    <row r="21" spans="1:31" s="248" customFormat="1" ht="18" customHeight="1" x14ac:dyDescent="0.2">
      <c r="A21" s="245"/>
      <c r="B21" s="246"/>
      <c r="C21" s="245"/>
      <c r="D21" s="245"/>
      <c r="E21" s="249" t="s">
        <v>31</v>
      </c>
      <c r="F21" s="245"/>
      <c r="G21" s="245"/>
      <c r="H21" s="245"/>
      <c r="I21" s="244" t="s">
        <v>27</v>
      </c>
      <c r="J21" s="249" t="s">
        <v>1</v>
      </c>
      <c r="K21" s="245"/>
      <c r="L21" s="247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</row>
    <row r="22" spans="1:31" s="248" customFormat="1" ht="6.95" customHeight="1" x14ac:dyDescent="0.2">
      <c r="A22" s="245"/>
      <c r="B22" s="246"/>
      <c r="C22" s="245"/>
      <c r="D22" s="245"/>
      <c r="E22" s="245"/>
      <c r="F22" s="245"/>
      <c r="G22" s="245"/>
      <c r="H22" s="245"/>
      <c r="I22" s="245"/>
      <c r="J22" s="245"/>
      <c r="K22" s="245"/>
      <c r="L22" s="247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</row>
    <row r="23" spans="1:31" s="248" customFormat="1" ht="12" customHeight="1" x14ac:dyDescent="0.2">
      <c r="A23" s="245"/>
      <c r="B23" s="246"/>
      <c r="C23" s="245"/>
      <c r="D23" s="244" t="s">
        <v>33</v>
      </c>
      <c r="E23" s="245"/>
      <c r="F23" s="245"/>
      <c r="G23" s="245"/>
      <c r="H23" s="245"/>
      <c r="I23" s="244" t="s">
        <v>25</v>
      </c>
      <c r="J23" s="249" t="s">
        <v>1</v>
      </c>
      <c r="K23" s="245"/>
      <c r="L23" s="247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</row>
    <row r="24" spans="1:31" s="248" customFormat="1" ht="18" customHeight="1" x14ac:dyDescent="0.2">
      <c r="A24" s="245"/>
      <c r="B24" s="246"/>
      <c r="C24" s="245"/>
      <c r="D24" s="245"/>
      <c r="E24" s="249" t="s">
        <v>34</v>
      </c>
      <c r="F24" s="245"/>
      <c r="G24" s="245"/>
      <c r="H24" s="245"/>
      <c r="I24" s="244" t="s">
        <v>27</v>
      </c>
      <c r="J24" s="249" t="s">
        <v>1</v>
      </c>
      <c r="K24" s="245"/>
      <c r="L24" s="247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</row>
    <row r="25" spans="1:31" s="248" customFormat="1" ht="6.95" customHeight="1" x14ac:dyDescent="0.2">
      <c r="A25" s="245"/>
      <c r="B25" s="246"/>
      <c r="C25" s="245"/>
      <c r="D25" s="245"/>
      <c r="E25" s="245"/>
      <c r="F25" s="245"/>
      <c r="G25" s="245"/>
      <c r="H25" s="245"/>
      <c r="I25" s="245"/>
      <c r="J25" s="245"/>
      <c r="K25" s="245"/>
      <c r="L25" s="247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</row>
    <row r="26" spans="1:31" s="248" customFormat="1" ht="12" customHeight="1" x14ac:dyDescent="0.2">
      <c r="A26" s="245"/>
      <c r="B26" s="246"/>
      <c r="C26" s="245"/>
      <c r="D26" s="244" t="s">
        <v>35</v>
      </c>
      <c r="E26" s="245"/>
      <c r="F26" s="245"/>
      <c r="G26" s="245"/>
      <c r="H26" s="245"/>
      <c r="I26" s="245"/>
      <c r="J26" s="245"/>
      <c r="K26" s="245"/>
      <c r="L26" s="247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</row>
    <row r="27" spans="1:31" s="254" customFormat="1" ht="16.5" customHeight="1" x14ac:dyDescent="0.2">
      <c r="A27" s="251"/>
      <c r="B27" s="252"/>
      <c r="C27" s="251"/>
      <c r="D27" s="251"/>
      <c r="E27" s="392" t="s">
        <v>1</v>
      </c>
      <c r="F27" s="392"/>
      <c r="G27" s="392"/>
      <c r="H27" s="392"/>
      <c r="I27" s="251"/>
      <c r="J27" s="251"/>
      <c r="K27" s="251"/>
      <c r="L27" s="253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</row>
    <row r="28" spans="1:31" s="248" customFormat="1" ht="6.95" customHeight="1" x14ac:dyDescent="0.2">
      <c r="A28" s="245"/>
      <c r="B28" s="246"/>
      <c r="C28" s="245"/>
      <c r="D28" s="245"/>
      <c r="E28" s="245"/>
      <c r="F28" s="245"/>
      <c r="G28" s="245"/>
      <c r="H28" s="245"/>
      <c r="I28" s="245"/>
      <c r="J28" s="245"/>
      <c r="K28" s="245"/>
      <c r="L28" s="247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</row>
    <row r="29" spans="1:31" s="248" customFormat="1" ht="6.95" customHeight="1" x14ac:dyDescent="0.2">
      <c r="A29" s="245"/>
      <c r="B29" s="246"/>
      <c r="C29" s="245"/>
      <c r="D29" s="255"/>
      <c r="E29" s="255"/>
      <c r="F29" s="255"/>
      <c r="G29" s="255"/>
      <c r="H29" s="255"/>
      <c r="I29" s="255"/>
      <c r="J29" s="255"/>
      <c r="K29" s="255"/>
      <c r="L29" s="247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</row>
    <row r="30" spans="1:31" s="248" customFormat="1" ht="25.35" customHeight="1" x14ac:dyDescent="0.2">
      <c r="A30" s="245"/>
      <c r="B30" s="246"/>
      <c r="C30" s="245"/>
      <c r="D30" s="256" t="s">
        <v>36</v>
      </c>
      <c r="E30" s="245"/>
      <c r="F30" s="245"/>
      <c r="G30" s="245"/>
      <c r="H30" s="245"/>
      <c r="I30" s="245"/>
      <c r="J30" s="257">
        <f>ROUND(J124, 2)</f>
        <v>0</v>
      </c>
      <c r="K30" s="245"/>
      <c r="L30" s="247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</row>
    <row r="31" spans="1:31" s="248" customFormat="1" ht="6.95" customHeight="1" x14ac:dyDescent="0.2">
      <c r="A31" s="245"/>
      <c r="B31" s="246"/>
      <c r="C31" s="245"/>
      <c r="D31" s="255"/>
      <c r="E31" s="255"/>
      <c r="F31" s="255"/>
      <c r="G31" s="255"/>
      <c r="H31" s="255"/>
      <c r="I31" s="255"/>
      <c r="J31" s="255"/>
      <c r="K31" s="255"/>
      <c r="L31" s="247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</row>
    <row r="32" spans="1:31" s="248" customFormat="1" ht="14.45" customHeight="1" x14ac:dyDescent="0.2">
      <c r="A32" s="245"/>
      <c r="B32" s="246"/>
      <c r="C32" s="245"/>
      <c r="D32" s="245"/>
      <c r="E32" s="245"/>
      <c r="F32" s="258" t="s">
        <v>38</v>
      </c>
      <c r="G32" s="245"/>
      <c r="H32" s="245"/>
      <c r="I32" s="258" t="s">
        <v>37</v>
      </c>
      <c r="J32" s="258" t="s">
        <v>39</v>
      </c>
      <c r="K32" s="245"/>
      <c r="L32" s="247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</row>
    <row r="33" spans="1:31" s="248" customFormat="1" ht="14.45" customHeight="1" x14ac:dyDescent="0.2">
      <c r="A33" s="245"/>
      <c r="B33" s="246"/>
      <c r="C33" s="245"/>
      <c r="D33" s="259" t="s">
        <v>40</v>
      </c>
      <c r="E33" s="244" t="s">
        <v>41</v>
      </c>
      <c r="F33" s="260">
        <f>ROUND((SUM(BE124:BE173)),  2)</f>
        <v>0</v>
      </c>
      <c r="G33" s="245"/>
      <c r="H33" s="245"/>
      <c r="I33" s="261">
        <v>0.21</v>
      </c>
      <c r="J33" s="260">
        <f>ROUND(((SUM(BE124:BE173))*I33),  2)</f>
        <v>0</v>
      </c>
      <c r="K33" s="245"/>
      <c r="L33" s="247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</row>
    <row r="34" spans="1:31" s="248" customFormat="1" ht="14.45" customHeight="1" x14ac:dyDescent="0.2">
      <c r="A34" s="245"/>
      <c r="B34" s="246"/>
      <c r="C34" s="245"/>
      <c r="D34" s="245"/>
      <c r="E34" s="244" t="s">
        <v>42</v>
      </c>
      <c r="F34" s="260">
        <f>ROUND((SUM(BF124:BF173)),  2)</f>
        <v>0</v>
      </c>
      <c r="G34" s="245"/>
      <c r="H34" s="245"/>
      <c r="I34" s="261">
        <v>0.12</v>
      </c>
      <c r="J34" s="260">
        <f>ROUND(((SUM(BF124:BF173))*I34),  2)</f>
        <v>0</v>
      </c>
      <c r="K34" s="245"/>
      <c r="L34" s="247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</row>
    <row r="35" spans="1:31" s="248" customFormat="1" ht="14.45" hidden="1" customHeight="1" x14ac:dyDescent="0.2">
      <c r="A35" s="245"/>
      <c r="B35" s="246"/>
      <c r="C35" s="245"/>
      <c r="D35" s="245"/>
      <c r="E35" s="244" t="s">
        <v>43</v>
      </c>
      <c r="F35" s="260">
        <f>ROUND((SUM(BG124:BG173)),  2)</f>
        <v>0</v>
      </c>
      <c r="G35" s="245"/>
      <c r="H35" s="245"/>
      <c r="I35" s="261">
        <v>0.21</v>
      </c>
      <c r="J35" s="260">
        <f>0</f>
        <v>0</v>
      </c>
      <c r="K35" s="245"/>
      <c r="L35" s="247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</row>
    <row r="36" spans="1:31" s="248" customFormat="1" ht="14.45" hidden="1" customHeight="1" x14ac:dyDescent="0.2">
      <c r="A36" s="245"/>
      <c r="B36" s="246"/>
      <c r="C36" s="245"/>
      <c r="D36" s="245"/>
      <c r="E36" s="244" t="s">
        <v>44</v>
      </c>
      <c r="F36" s="260">
        <f>ROUND((SUM(BH124:BH173)),  2)</f>
        <v>0</v>
      </c>
      <c r="G36" s="245"/>
      <c r="H36" s="245"/>
      <c r="I36" s="261">
        <v>0.12</v>
      </c>
      <c r="J36" s="260">
        <f>0</f>
        <v>0</v>
      </c>
      <c r="K36" s="245"/>
      <c r="L36" s="247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</row>
    <row r="37" spans="1:31" s="248" customFormat="1" ht="14.45" hidden="1" customHeight="1" x14ac:dyDescent="0.2">
      <c r="A37" s="245"/>
      <c r="B37" s="246"/>
      <c r="C37" s="245"/>
      <c r="D37" s="245"/>
      <c r="E37" s="244" t="s">
        <v>45</v>
      </c>
      <c r="F37" s="260">
        <f>ROUND((SUM(BI124:BI173)),  2)</f>
        <v>0</v>
      </c>
      <c r="G37" s="245"/>
      <c r="H37" s="245"/>
      <c r="I37" s="261">
        <v>0</v>
      </c>
      <c r="J37" s="260">
        <f>0</f>
        <v>0</v>
      </c>
      <c r="K37" s="245"/>
      <c r="L37" s="247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</row>
    <row r="38" spans="1:31" s="248" customFormat="1" ht="6.95" customHeight="1" x14ac:dyDescent="0.2">
      <c r="A38" s="245"/>
      <c r="B38" s="246"/>
      <c r="C38" s="245"/>
      <c r="D38" s="245"/>
      <c r="E38" s="245"/>
      <c r="F38" s="245"/>
      <c r="G38" s="245"/>
      <c r="H38" s="245"/>
      <c r="I38" s="245"/>
      <c r="J38" s="245"/>
      <c r="K38" s="245"/>
      <c r="L38" s="247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</row>
    <row r="39" spans="1:31" s="248" customFormat="1" ht="25.35" customHeight="1" x14ac:dyDescent="0.2">
      <c r="A39" s="245"/>
      <c r="B39" s="246"/>
      <c r="C39" s="262"/>
      <c r="D39" s="263" t="s">
        <v>46</v>
      </c>
      <c r="E39" s="264"/>
      <c r="F39" s="264"/>
      <c r="G39" s="265" t="s">
        <v>47</v>
      </c>
      <c r="H39" s="266" t="s">
        <v>48</v>
      </c>
      <c r="I39" s="264"/>
      <c r="J39" s="267">
        <f>SUM(J30:J37)</f>
        <v>0</v>
      </c>
      <c r="K39" s="268"/>
      <c r="L39" s="247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</row>
    <row r="40" spans="1:31" s="248" customFormat="1" ht="14.45" customHeight="1" x14ac:dyDescent="0.2">
      <c r="A40" s="245"/>
      <c r="B40" s="246"/>
      <c r="C40" s="245"/>
      <c r="D40" s="245"/>
      <c r="E40" s="245"/>
      <c r="F40" s="245"/>
      <c r="G40" s="245"/>
      <c r="H40" s="245"/>
      <c r="I40" s="245"/>
      <c r="J40" s="245"/>
      <c r="K40" s="245"/>
      <c r="L40" s="247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</row>
    <row r="41" spans="1:31" ht="14.45" customHeight="1" x14ac:dyDescent="0.2">
      <c r="B41" s="241"/>
      <c r="L41" s="241"/>
    </row>
    <row r="42" spans="1:31" ht="14.45" customHeight="1" x14ac:dyDescent="0.2">
      <c r="B42" s="241"/>
      <c r="L42" s="241"/>
    </row>
    <row r="43" spans="1:31" ht="14.45" customHeight="1" x14ac:dyDescent="0.2">
      <c r="B43" s="241"/>
      <c r="L43" s="241"/>
    </row>
    <row r="44" spans="1:31" ht="14.45" customHeight="1" x14ac:dyDescent="0.2">
      <c r="B44" s="241"/>
      <c r="L44" s="241"/>
    </row>
    <row r="45" spans="1:31" ht="14.45" customHeight="1" x14ac:dyDescent="0.2">
      <c r="B45" s="241"/>
      <c r="L45" s="241"/>
    </row>
    <row r="46" spans="1:31" ht="14.45" customHeight="1" x14ac:dyDescent="0.2">
      <c r="B46" s="241"/>
      <c r="L46" s="241"/>
    </row>
    <row r="47" spans="1:31" ht="14.45" customHeight="1" x14ac:dyDescent="0.2">
      <c r="B47" s="241"/>
      <c r="L47" s="241"/>
    </row>
    <row r="48" spans="1:31" ht="14.45" customHeight="1" x14ac:dyDescent="0.2">
      <c r="B48" s="241"/>
      <c r="L48" s="241"/>
    </row>
    <row r="49" spans="1:31" ht="14.45" customHeight="1" x14ac:dyDescent="0.2">
      <c r="B49" s="241"/>
      <c r="L49" s="241"/>
    </row>
    <row r="50" spans="1:31" s="248" customFormat="1" ht="14.45" customHeight="1" x14ac:dyDescent="0.2">
      <c r="B50" s="247"/>
      <c r="D50" s="269" t="s">
        <v>49</v>
      </c>
      <c r="E50" s="270"/>
      <c r="F50" s="270"/>
      <c r="G50" s="269" t="s">
        <v>50</v>
      </c>
      <c r="H50" s="270"/>
      <c r="I50" s="270"/>
      <c r="J50" s="270"/>
      <c r="K50" s="270"/>
      <c r="L50" s="247"/>
    </row>
    <row r="51" spans="1:31" x14ac:dyDescent="0.2">
      <c r="B51" s="241"/>
      <c r="L51" s="241"/>
    </row>
    <row r="52" spans="1:31" x14ac:dyDescent="0.2">
      <c r="B52" s="241"/>
      <c r="L52" s="241"/>
    </row>
    <row r="53" spans="1:31" x14ac:dyDescent="0.2">
      <c r="B53" s="241"/>
      <c r="L53" s="241"/>
    </row>
    <row r="54" spans="1:31" x14ac:dyDescent="0.2">
      <c r="B54" s="241"/>
      <c r="L54" s="241"/>
    </row>
    <row r="55" spans="1:31" x14ac:dyDescent="0.2">
      <c r="B55" s="241"/>
      <c r="L55" s="241"/>
    </row>
    <row r="56" spans="1:31" x14ac:dyDescent="0.2">
      <c r="B56" s="241"/>
      <c r="L56" s="241"/>
    </row>
    <row r="57" spans="1:31" x14ac:dyDescent="0.2">
      <c r="B57" s="241"/>
      <c r="L57" s="241"/>
    </row>
    <row r="58" spans="1:31" x14ac:dyDescent="0.2">
      <c r="B58" s="241"/>
      <c r="L58" s="241"/>
    </row>
    <row r="59" spans="1:31" x14ac:dyDescent="0.2">
      <c r="B59" s="241"/>
      <c r="L59" s="241"/>
    </row>
    <row r="60" spans="1:31" x14ac:dyDescent="0.2">
      <c r="B60" s="241"/>
      <c r="L60" s="241"/>
    </row>
    <row r="61" spans="1:31" s="248" customFormat="1" ht="12.75" x14ac:dyDescent="0.2">
      <c r="A61" s="245"/>
      <c r="B61" s="246"/>
      <c r="C61" s="245"/>
      <c r="D61" s="271" t="s">
        <v>51</v>
      </c>
      <c r="E61" s="272"/>
      <c r="F61" s="273" t="s">
        <v>52</v>
      </c>
      <c r="G61" s="271" t="s">
        <v>51</v>
      </c>
      <c r="H61" s="272"/>
      <c r="I61" s="272"/>
      <c r="J61" s="274" t="s">
        <v>52</v>
      </c>
      <c r="K61" s="272"/>
      <c r="L61" s="247"/>
      <c r="S61" s="245"/>
      <c r="T61" s="245"/>
      <c r="U61" s="245"/>
      <c r="V61" s="245"/>
      <c r="W61" s="245"/>
      <c r="X61" s="245"/>
      <c r="Y61" s="245"/>
      <c r="Z61" s="245"/>
      <c r="AA61" s="245"/>
      <c r="AB61" s="245"/>
      <c r="AC61" s="245"/>
      <c r="AD61" s="245"/>
      <c r="AE61" s="245"/>
    </row>
    <row r="62" spans="1:31" x14ac:dyDescent="0.2">
      <c r="B62" s="241"/>
      <c r="L62" s="241"/>
    </row>
    <row r="63" spans="1:31" x14ac:dyDescent="0.2">
      <c r="B63" s="241"/>
      <c r="L63" s="241"/>
    </row>
    <row r="64" spans="1:31" x14ac:dyDescent="0.2">
      <c r="B64" s="241"/>
      <c r="L64" s="241"/>
    </row>
    <row r="65" spans="1:31" s="248" customFormat="1" ht="12.75" x14ac:dyDescent="0.2">
      <c r="A65" s="245"/>
      <c r="B65" s="246"/>
      <c r="C65" s="245"/>
      <c r="D65" s="269" t="s">
        <v>53</v>
      </c>
      <c r="E65" s="275"/>
      <c r="F65" s="275"/>
      <c r="G65" s="269" t="s">
        <v>54</v>
      </c>
      <c r="H65" s="275"/>
      <c r="I65" s="275"/>
      <c r="J65" s="275"/>
      <c r="K65" s="275"/>
      <c r="L65" s="247"/>
      <c r="S65" s="245"/>
      <c r="T65" s="245"/>
      <c r="U65" s="245"/>
      <c r="V65" s="245"/>
      <c r="W65" s="245"/>
      <c r="X65" s="245"/>
      <c r="Y65" s="245"/>
      <c r="Z65" s="245"/>
      <c r="AA65" s="245"/>
      <c r="AB65" s="245"/>
      <c r="AC65" s="245"/>
      <c r="AD65" s="245"/>
      <c r="AE65" s="245"/>
    </row>
    <row r="66" spans="1:31" x14ac:dyDescent="0.2">
      <c r="B66" s="241"/>
      <c r="L66" s="241"/>
    </row>
    <row r="67" spans="1:31" x14ac:dyDescent="0.2">
      <c r="B67" s="241"/>
      <c r="L67" s="241"/>
    </row>
    <row r="68" spans="1:31" x14ac:dyDescent="0.2">
      <c r="B68" s="241"/>
      <c r="L68" s="241"/>
    </row>
    <row r="69" spans="1:31" x14ac:dyDescent="0.2">
      <c r="B69" s="241"/>
      <c r="L69" s="241"/>
    </row>
    <row r="70" spans="1:31" x14ac:dyDescent="0.2">
      <c r="B70" s="241"/>
      <c r="L70" s="241"/>
    </row>
    <row r="71" spans="1:31" x14ac:dyDescent="0.2">
      <c r="B71" s="241"/>
      <c r="L71" s="241"/>
    </row>
    <row r="72" spans="1:31" x14ac:dyDescent="0.2">
      <c r="B72" s="241"/>
      <c r="L72" s="241"/>
    </row>
    <row r="73" spans="1:31" x14ac:dyDescent="0.2">
      <c r="B73" s="241"/>
      <c r="L73" s="241"/>
    </row>
    <row r="74" spans="1:31" x14ac:dyDescent="0.2">
      <c r="B74" s="241"/>
      <c r="L74" s="241"/>
    </row>
    <row r="75" spans="1:31" x14ac:dyDescent="0.2">
      <c r="B75" s="241"/>
      <c r="L75" s="241"/>
    </row>
    <row r="76" spans="1:31" s="248" customFormat="1" ht="12.75" x14ac:dyDescent="0.2">
      <c r="A76" s="245"/>
      <c r="B76" s="246"/>
      <c r="C76" s="245"/>
      <c r="D76" s="271" t="s">
        <v>51</v>
      </c>
      <c r="E76" s="272"/>
      <c r="F76" s="273" t="s">
        <v>52</v>
      </c>
      <c r="G76" s="271" t="s">
        <v>51</v>
      </c>
      <c r="H76" s="272"/>
      <c r="I76" s="272"/>
      <c r="J76" s="274" t="s">
        <v>52</v>
      </c>
      <c r="K76" s="272"/>
      <c r="L76" s="247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</row>
    <row r="77" spans="1:31" s="248" customFormat="1" ht="14.45" customHeight="1" x14ac:dyDescent="0.2">
      <c r="A77" s="245"/>
      <c r="B77" s="276"/>
      <c r="C77" s="277"/>
      <c r="D77" s="277"/>
      <c r="E77" s="277"/>
      <c r="F77" s="277"/>
      <c r="G77" s="277"/>
      <c r="H77" s="277"/>
      <c r="I77" s="277"/>
      <c r="J77" s="277"/>
      <c r="K77" s="277"/>
      <c r="L77" s="247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</row>
    <row r="81" spans="1:47" s="248" customFormat="1" ht="6.95" customHeight="1" x14ac:dyDescent="0.2">
      <c r="A81" s="245"/>
      <c r="B81" s="278"/>
      <c r="C81" s="279"/>
      <c r="D81" s="279"/>
      <c r="E81" s="279"/>
      <c r="F81" s="279"/>
      <c r="G81" s="279"/>
      <c r="H81" s="279"/>
      <c r="I81" s="279"/>
      <c r="J81" s="279"/>
      <c r="K81" s="279"/>
      <c r="L81" s="247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</row>
    <row r="82" spans="1:47" s="248" customFormat="1" ht="24.95" customHeight="1" x14ac:dyDescent="0.2">
      <c r="A82" s="245"/>
      <c r="B82" s="246"/>
      <c r="C82" s="242" t="s">
        <v>95</v>
      </c>
      <c r="D82" s="245"/>
      <c r="E82" s="245"/>
      <c r="F82" s="245"/>
      <c r="G82" s="245"/>
      <c r="H82" s="245"/>
      <c r="I82" s="245"/>
      <c r="J82" s="245"/>
      <c r="K82" s="245"/>
      <c r="L82" s="247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</row>
    <row r="83" spans="1:47" s="248" customFormat="1" ht="6.95" customHeight="1" x14ac:dyDescent="0.2">
      <c r="A83" s="245"/>
      <c r="B83" s="246"/>
      <c r="C83" s="245"/>
      <c r="D83" s="245"/>
      <c r="E83" s="245"/>
      <c r="F83" s="245"/>
      <c r="G83" s="245"/>
      <c r="H83" s="245"/>
      <c r="I83" s="245"/>
      <c r="J83" s="245"/>
      <c r="K83" s="245"/>
      <c r="L83" s="247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</row>
    <row r="84" spans="1:47" s="248" customFormat="1" ht="12" customHeight="1" x14ac:dyDescent="0.2">
      <c r="A84" s="245"/>
      <c r="B84" s="246"/>
      <c r="C84" s="244" t="s">
        <v>16</v>
      </c>
      <c r="D84" s="245"/>
      <c r="E84" s="245"/>
      <c r="F84" s="245"/>
      <c r="G84" s="245"/>
      <c r="H84" s="245"/>
      <c r="I84" s="245"/>
      <c r="J84" s="245"/>
      <c r="K84" s="245"/>
      <c r="L84" s="247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</row>
    <row r="85" spans="1:47" s="248" customFormat="1" ht="26.25" customHeight="1" x14ac:dyDescent="0.2">
      <c r="A85" s="245"/>
      <c r="B85" s="246"/>
      <c r="C85" s="245"/>
      <c r="D85" s="245"/>
      <c r="E85" s="388" t="str">
        <f>E7</f>
        <v>Osvětlení přechodu pro chodce na ulici Frýdecká  u křižovatky s ulicí Studentská</v>
      </c>
      <c r="F85" s="389"/>
      <c r="G85" s="389"/>
      <c r="H85" s="389"/>
      <c r="I85" s="245"/>
      <c r="J85" s="245"/>
      <c r="K85" s="245"/>
      <c r="L85" s="247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</row>
    <row r="86" spans="1:47" s="248" customFormat="1" ht="12" customHeight="1" x14ac:dyDescent="0.2">
      <c r="A86" s="245"/>
      <c r="B86" s="246"/>
      <c r="C86" s="244" t="s">
        <v>93</v>
      </c>
      <c r="D86" s="245"/>
      <c r="E86" s="245"/>
      <c r="F86" s="245"/>
      <c r="G86" s="245"/>
      <c r="H86" s="245"/>
      <c r="I86" s="245"/>
      <c r="J86" s="245"/>
      <c r="K86" s="245"/>
      <c r="L86" s="247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</row>
    <row r="87" spans="1:47" s="248" customFormat="1" ht="30" customHeight="1" x14ac:dyDescent="0.2">
      <c r="A87" s="245"/>
      <c r="B87" s="246"/>
      <c r="C87" s="245"/>
      <c r="D87" s="245"/>
      <c r="E87" s="386" t="str">
        <f>E9</f>
        <v xml:space="preserve">O1 - Osvětlení  přechodu pro chodce  na ulici Frýdecká pod ulicí Studentská </v>
      </c>
      <c r="F87" s="387"/>
      <c r="G87" s="387"/>
      <c r="H87" s="387"/>
      <c r="I87" s="245"/>
      <c r="J87" s="245"/>
      <c r="K87" s="245"/>
      <c r="L87" s="247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</row>
    <row r="88" spans="1:47" s="248" customFormat="1" ht="6.95" customHeight="1" x14ac:dyDescent="0.2">
      <c r="A88" s="245"/>
      <c r="B88" s="246"/>
      <c r="C88" s="245"/>
      <c r="D88" s="245"/>
      <c r="E88" s="245"/>
      <c r="F88" s="245"/>
      <c r="G88" s="245"/>
      <c r="H88" s="245"/>
      <c r="I88" s="245"/>
      <c r="J88" s="245"/>
      <c r="K88" s="245"/>
      <c r="L88" s="247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</row>
    <row r="89" spans="1:47" s="248" customFormat="1" ht="12" customHeight="1" x14ac:dyDescent="0.2">
      <c r="A89" s="245"/>
      <c r="B89" s="246"/>
      <c r="C89" s="244" t="s">
        <v>20</v>
      </c>
      <c r="D89" s="245"/>
      <c r="E89" s="245"/>
      <c r="F89" s="249" t="str">
        <f>F12</f>
        <v>Český Těšín</v>
      </c>
      <c r="G89" s="245"/>
      <c r="H89" s="245"/>
      <c r="I89" s="244" t="s">
        <v>22</v>
      </c>
      <c r="J89" s="250" t="str">
        <f>IF(J12="","",J12)</f>
        <v>18. 3. 2026</v>
      </c>
      <c r="K89" s="245"/>
      <c r="L89" s="247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</row>
    <row r="90" spans="1:47" s="248" customFormat="1" ht="6.95" customHeight="1" x14ac:dyDescent="0.2">
      <c r="A90" s="245"/>
      <c r="B90" s="246"/>
      <c r="C90" s="245"/>
      <c r="D90" s="245"/>
      <c r="E90" s="245"/>
      <c r="F90" s="245"/>
      <c r="G90" s="245"/>
      <c r="H90" s="245"/>
      <c r="I90" s="245"/>
      <c r="J90" s="245"/>
      <c r="K90" s="245"/>
      <c r="L90" s="247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</row>
    <row r="91" spans="1:47" s="248" customFormat="1" ht="15.2" customHeight="1" x14ac:dyDescent="0.2">
      <c r="A91" s="245"/>
      <c r="B91" s="246"/>
      <c r="C91" s="244" t="s">
        <v>24</v>
      </c>
      <c r="D91" s="245"/>
      <c r="E91" s="245"/>
      <c r="F91" s="249" t="str">
        <f>E15</f>
        <v>Město Český Těšín</v>
      </c>
      <c r="G91" s="245"/>
      <c r="H91" s="245"/>
      <c r="I91" s="244" t="s">
        <v>30</v>
      </c>
      <c r="J91" s="280" t="str">
        <f>E21</f>
        <v xml:space="preserve">Petr  Kubala </v>
      </c>
      <c r="K91" s="245"/>
      <c r="L91" s="247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</row>
    <row r="92" spans="1:47" s="248" customFormat="1" ht="15.2" customHeight="1" x14ac:dyDescent="0.2">
      <c r="A92" s="245"/>
      <c r="B92" s="246"/>
      <c r="C92" s="244" t="s">
        <v>28</v>
      </c>
      <c r="D92" s="245"/>
      <c r="E92" s="245"/>
      <c r="F92" s="249" t="str">
        <f>IF(E18="","",E18)</f>
        <v>Vyplň údaj</v>
      </c>
      <c r="G92" s="245"/>
      <c r="H92" s="245"/>
      <c r="I92" s="244" t="s">
        <v>33</v>
      </c>
      <c r="J92" s="280" t="str">
        <f>E24</f>
        <v>Petr Kubala</v>
      </c>
      <c r="K92" s="245"/>
      <c r="L92" s="247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</row>
    <row r="93" spans="1:47" s="248" customFormat="1" ht="10.35" customHeight="1" x14ac:dyDescent="0.2">
      <c r="A93" s="245"/>
      <c r="B93" s="246"/>
      <c r="C93" s="245"/>
      <c r="D93" s="245"/>
      <c r="E93" s="245"/>
      <c r="F93" s="245"/>
      <c r="G93" s="245"/>
      <c r="H93" s="245"/>
      <c r="I93" s="245"/>
      <c r="J93" s="245"/>
      <c r="K93" s="245"/>
      <c r="L93" s="247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</row>
    <row r="94" spans="1:47" s="248" customFormat="1" ht="29.25" customHeight="1" x14ac:dyDescent="0.2">
      <c r="A94" s="245"/>
      <c r="B94" s="246"/>
      <c r="C94" s="281" t="s">
        <v>96</v>
      </c>
      <c r="D94" s="262"/>
      <c r="E94" s="262"/>
      <c r="F94" s="262"/>
      <c r="G94" s="262"/>
      <c r="H94" s="262"/>
      <c r="I94" s="262"/>
      <c r="J94" s="282" t="s">
        <v>97</v>
      </c>
      <c r="K94" s="262"/>
      <c r="L94" s="247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</row>
    <row r="95" spans="1:47" s="248" customFormat="1" ht="10.35" customHeight="1" x14ac:dyDescent="0.2">
      <c r="A95" s="245"/>
      <c r="B95" s="246"/>
      <c r="C95" s="245"/>
      <c r="D95" s="245"/>
      <c r="E95" s="245"/>
      <c r="F95" s="245"/>
      <c r="G95" s="245"/>
      <c r="H95" s="245"/>
      <c r="I95" s="245"/>
      <c r="J95" s="245"/>
      <c r="K95" s="245"/>
      <c r="L95" s="247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</row>
    <row r="96" spans="1:47" s="248" customFormat="1" ht="22.9" customHeight="1" x14ac:dyDescent="0.2">
      <c r="A96" s="245"/>
      <c r="B96" s="246"/>
      <c r="C96" s="283" t="s">
        <v>98</v>
      </c>
      <c r="D96" s="245"/>
      <c r="E96" s="245"/>
      <c r="F96" s="245"/>
      <c r="G96" s="245"/>
      <c r="H96" s="245"/>
      <c r="I96" s="245"/>
      <c r="J96" s="257">
        <f>J124</f>
        <v>0</v>
      </c>
      <c r="K96" s="245"/>
      <c r="L96" s="247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U96" s="238" t="s">
        <v>99</v>
      </c>
    </row>
    <row r="97" spans="1:31" s="284" customFormat="1" ht="24.95" customHeight="1" x14ac:dyDescent="0.2">
      <c r="B97" s="285"/>
      <c r="D97" s="286" t="s">
        <v>100</v>
      </c>
      <c r="E97" s="287"/>
      <c r="F97" s="287"/>
      <c r="G97" s="287"/>
      <c r="H97" s="287"/>
      <c r="I97" s="287"/>
      <c r="J97" s="288">
        <f>J125</f>
        <v>0</v>
      </c>
      <c r="L97" s="285"/>
    </row>
    <row r="98" spans="1:31" s="289" customFormat="1" ht="19.899999999999999" customHeight="1" x14ac:dyDescent="0.2">
      <c r="B98" s="290"/>
      <c r="D98" s="291" t="s">
        <v>198</v>
      </c>
      <c r="E98" s="292"/>
      <c r="F98" s="292"/>
      <c r="G98" s="292"/>
      <c r="H98" s="292"/>
      <c r="I98" s="292"/>
      <c r="J98" s="293">
        <f>J126</f>
        <v>0</v>
      </c>
      <c r="L98" s="290"/>
    </row>
    <row r="99" spans="1:31" s="284" customFormat="1" ht="24.95" customHeight="1" x14ac:dyDescent="0.2">
      <c r="B99" s="285"/>
      <c r="D99" s="286" t="s">
        <v>199</v>
      </c>
      <c r="E99" s="287"/>
      <c r="F99" s="287"/>
      <c r="G99" s="287"/>
      <c r="H99" s="287"/>
      <c r="I99" s="287"/>
      <c r="J99" s="288">
        <f>J128</f>
        <v>0</v>
      </c>
      <c r="L99" s="285"/>
    </row>
    <row r="100" spans="1:31" s="289" customFormat="1" ht="19.899999999999999" customHeight="1" x14ac:dyDescent="0.2">
      <c r="B100" s="290"/>
      <c r="D100" s="291" t="s">
        <v>200</v>
      </c>
      <c r="E100" s="292"/>
      <c r="F100" s="292"/>
      <c r="G100" s="292"/>
      <c r="H100" s="292"/>
      <c r="I100" s="292"/>
      <c r="J100" s="293">
        <f>J129</f>
        <v>0</v>
      </c>
      <c r="L100" s="290"/>
    </row>
    <row r="101" spans="1:31" s="284" customFormat="1" ht="24.95" customHeight="1" x14ac:dyDescent="0.2">
      <c r="B101" s="285"/>
      <c r="D101" s="286" t="s">
        <v>201</v>
      </c>
      <c r="E101" s="287"/>
      <c r="F101" s="287"/>
      <c r="G101" s="287"/>
      <c r="H101" s="287"/>
      <c r="I101" s="287"/>
      <c r="J101" s="288">
        <f>J147</f>
        <v>0</v>
      </c>
      <c r="L101" s="285"/>
    </row>
    <row r="102" spans="1:31" s="289" customFormat="1" ht="19.899999999999999" customHeight="1" x14ac:dyDescent="0.2">
      <c r="B102" s="290"/>
      <c r="D102" s="291" t="s">
        <v>202</v>
      </c>
      <c r="E102" s="292"/>
      <c r="F102" s="292"/>
      <c r="G102" s="292"/>
      <c r="H102" s="292"/>
      <c r="I102" s="292"/>
      <c r="J102" s="293">
        <f>J148</f>
        <v>0</v>
      </c>
      <c r="L102" s="290"/>
    </row>
    <row r="103" spans="1:31" s="289" customFormat="1" ht="19.899999999999999" customHeight="1" x14ac:dyDescent="0.2">
      <c r="B103" s="290"/>
      <c r="D103" s="291" t="s">
        <v>203</v>
      </c>
      <c r="E103" s="292"/>
      <c r="F103" s="292"/>
      <c r="G103" s="292"/>
      <c r="H103" s="292"/>
      <c r="I103" s="292"/>
      <c r="J103" s="293">
        <f>J158</f>
        <v>0</v>
      </c>
      <c r="L103" s="290"/>
    </row>
    <row r="104" spans="1:31" s="289" customFormat="1" ht="19.899999999999999" customHeight="1" x14ac:dyDescent="0.2">
      <c r="B104" s="290"/>
      <c r="D104" s="291" t="s">
        <v>204</v>
      </c>
      <c r="E104" s="292"/>
      <c r="F104" s="292"/>
      <c r="G104" s="292"/>
      <c r="H104" s="292"/>
      <c r="I104" s="292"/>
      <c r="J104" s="293">
        <f>J165</f>
        <v>0</v>
      </c>
      <c r="L104" s="290"/>
    </row>
    <row r="105" spans="1:31" s="248" customFormat="1" ht="21.75" customHeight="1" x14ac:dyDescent="0.2">
      <c r="A105" s="245"/>
      <c r="B105" s="246"/>
      <c r="C105" s="245"/>
      <c r="D105" s="245"/>
      <c r="E105" s="245"/>
      <c r="F105" s="245"/>
      <c r="G105" s="245"/>
      <c r="H105" s="245"/>
      <c r="I105" s="245"/>
      <c r="J105" s="245"/>
      <c r="K105" s="245"/>
      <c r="L105" s="247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</row>
    <row r="106" spans="1:31" s="248" customFormat="1" ht="6.95" customHeight="1" x14ac:dyDescent="0.2">
      <c r="A106" s="245"/>
      <c r="B106" s="276"/>
      <c r="C106" s="277"/>
      <c r="D106" s="277"/>
      <c r="E106" s="277"/>
      <c r="F106" s="277"/>
      <c r="G106" s="277"/>
      <c r="H106" s="277"/>
      <c r="I106" s="277"/>
      <c r="J106" s="277"/>
      <c r="K106" s="277"/>
      <c r="L106" s="247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</row>
    <row r="110" spans="1:31" s="248" customFormat="1" ht="6.95" customHeight="1" x14ac:dyDescent="0.2">
      <c r="A110" s="245"/>
      <c r="B110" s="278"/>
      <c r="C110" s="279"/>
      <c r="D110" s="279"/>
      <c r="E110" s="279"/>
      <c r="F110" s="279"/>
      <c r="G110" s="279"/>
      <c r="H110" s="279"/>
      <c r="I110" s="279"/>
      <c r="J110" s="279"/>
      <c r="K110" s="279"/>
      <c r="L110" s="247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</row>
    <row r="111" spans="1:31" s="248" customFormat="1" ht="24.95" customHeight="1" x14ac:dyDescent="0.2">
      <c r="A111" s="245"/>
      <c r="B111" s="246"/>
      <c r="C111" s="242" t="s">
        <v>105</v>
      </c>
      <c r="D111" s="245"/>
      <c r="E111" s="245"/>
      <c r="F111" s="245"/>
      <c r="G111" s="245"/>
      <c r="H111" s="245"/>
      <c r="I111" s="245"/>
      <c r="J111" s="245"/>
      <c r="K111" s="245"/>
      <c r="L111" s="247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</row>
    <row r="112" spans="1:31" s="248" customFormat="1" ht="6.95" customHeight="1" x14ac:dyDescent="0.2">
      <c r="A112" s="245"/>
      <c r="B112" s="246"/>
      <c r="C112" s="245"/>
      <c r="D112" s="245"/>
      <c r="E112" s="245"/>
      <c r="F112" s="245"/>
      <c r="G112" s="245"/>
      <c r="H112" s="245"/>
      <c r="I112" s="245"/>
      <c r="J112" s="245"/>
      <c r="K112" s="245"/>
      <c r="L112" s="247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</row>
    <row r="113" spans="1:65" s="248" customFormat="1" ht="12" customHeight="1" x14ac:dyDescent="0.2">
      <c r="A113" s="245"/>
      <c r="B113" s="246"/>
      <c r="C113" s="244" t="s">
        <v>16</v>
      </c>
      <c r="D113" s="245"/>
      <c r="E113" s="245"/>
      <c r="F113" s="245"/>
      <c r="G113" s="245"/>
      <c r="H113" s="245"/>
      <c r="I113" s="245"/>
      <c r="J113" s="245"/>
      <c r="K113" s="245"/>
      <c r="L113" s="247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</row>
    <row r="114" spans="1:65" s="248" customFormat="1" ht="26.25" customHeight="1" x14ac:dyDescent="0.2">
      <c r="A114" s="245"/>
      <c r="B114" s="246"/>
      <c r="C114" s="245"/>
      <c r="D114" s="245"/>
      <c r="E114" s="388" t="str">
        <f>E7</f>
        <v>Osvětlení přechodu pro chodce na ulici Frýdecká  u křižovatky s ulicí Studentská</v>
      </c>
      <c r="F114" s="389"/>
      <c r="G114" s="389"/>
      <c r="H114" s="389"/>
      <c r="I114" s="245"/>
      <c r="J114" s="245"/>
      <c r="K114" s="245"/>
      <c r="L114" s="247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</row>
    <row r="115" spans="1:65" s="248" customFormat="1" ht="12" customHeight="1" x14ac:dyDescent="0.2">
      <c r="A115" s="245"/>
      <c r="B115" s="246"/>
      <c r="C115" s="244" t="s">
        <v>93</v>
      </c>
      <c r="D115" s="245"/>
      <c r="E115" s="245"/>
      <c r="F115" s="245"/>
      <c r="G115" s="245"/>
      <c r="H115" s="245"/>
      <c r="I115" s="245"/>
      <c r="J115" s="245"/>
      <c r="K115" s="245"/>
      <c r="L115" s="247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</row>
    <row r="116" spans="1:65" s="248" customFormat="1" ht="30" customHeight="1" x14ac:dyDescent="0.2">
      <c r="A116" s="245"/>
      <c r="B116" s="246"/>
      <c r="C116" s="245"/>
      <c r="D116" s="245"/>
      <c r="E116" s="386" t="str">
        <f>E9</f>
        <v xml:space="preserve">O1 - Osvětlení  přechodu pro chodce  na ulici Frýdecká pod ulicí Studentská </v>
      </c>
      <c r="F116" s="387"/>
      <c r="G116" s="387"/>
      <c r="H116" s="387"/>
      <c r="I116" s="245"/>
      <c r="J116" s="245"/>
      <c r="K116" s="245"/>
      <c r="L116" s="247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</row>
    <row r="117" spans="1:65" s="248" customFormat="1" ht="6.95" customHeight="1" x14ac:dyDescent="0.2">
      <c r="A117" s="245"/>
      <c r="B117" s="246"/>
      <c r="C117" s="245"/>
      <c r="D117" s="245"/>
      <c r="E117" s="245"/>
      <c r="F117" s="245"/>
      <c r="G117" s="245"/>
      <c r="H117" s="245"/>
      <c r="I117" s="245"/>
      <c r="J117" s="245"/>
      <c r="K117" s="245"/>
      <c r="L117" s="247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</row>
    <row r="118" spans="1:65" s="248" customFormat="1" ht="12" customHeight="1" x14ac:dyDescent="0.2">
      <c r="A118" s="245"/>
      <c r="B118" s="246"/>
      <c r="C118" s="244" t="s">
        <v>20</v>
      </c>
      <c r="D118" s="245"/>
      <c r="E118" s="245"/>
      <c r="F118" s="249" t="str">
        <f>F12</f>
        <v>Český Těšín</v>
      </c>
      <c r="G118" s="245"/>
      <c r="H118" s="245"/>
      <c r="I118" s="244" t="s">
        <v>22</v>
      </c>
      <c r="J118" s="250" t="str">
        <f>IF(J12="","",J12)</f>
        <v>18. 3. 2026</v>
      </c>
      <c r="K118" s="245"/>
      <c r="L118" s="247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</row>
    <row r="119" spans="1:65" s="248" customFormat="1" ht="6.95" customHeight="1" x14ac:dyDescent="0.2">
      <c r="A119" s="245"/>
      <c r="B119" s="246"/>
      <c r="C119" s="245"/>
      <c r="D119" s="245"/>
      <c r="E119" s="245"/>
      <c r="F119" s="245"/>
      <c r="G119" s="245"/>
      <c r="H119" s="245"/>
      <c r="I119" s="245"/>
      <c r="J119" s="245"/>
      <c r="K119" s="245"/>
      <c r="L119" s="247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</row>
    <row r="120" spans="1:65" s="248" customFormat="1" ht="15.2" customHeight="1" x14ac:dyDescent="0.2">
      <c r="A120" s="245"/>
      <c r="B120" s="246"/>
      <c r="C120" s="244" t="s">
        <v>24</v>
      </c>
      <c r="D120" s="245"/>
      <c r="E120" s="245"/>
      <c r="F120" s="249" t="str">
        <f>E15</f>
        <v>Město Český Těšín</v>
      </c>
      <c r="G120" s="245"/>
      <c r="H120" s="245"/>
      <c r="I120" s="244" t="s">
        <v>30</v>
      </c>
      <c r="J120" s="280" t="str">
        <f>E21</f>
        <v xml:space="preserve">Petr  Kubala </v>
      </c>
      <c r="K120" s="245"/>
      <c r="L120" s="247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</row>
    <row r="121" spans="1:65" s="248" customFormat="1" ht="15.2" customHeight="1" x14ac:dyDescent="0.2">
      <c r="A121" s="245"/>
      <c r="B121" s="246"/>
      <c r="C121" s="244" t="s">
        <v>28</v>
      </c>
      <c r="D121" s="245"/>
      <c r="E121" s="245"/>
      <c r="F121" s="249" t="str">
        <f>IF(E18="","",E18)</f>
        <v>Vyplň údaj</v>
      </c>
      <c r="G121" s="245"/>
      <c r="H121" s="245"/>
      <c r="I121" s="244" t="s">
        <v>33</v>
      </c>
      <c r="J121" s="280" t="str">
        <f>E24</f>
        <v>Petr Kubala</v>
      </c>
      <c r="K121" s="245"/>
      <c r="L121" s="247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</row>
    <row r="122" spans="1:65" s="248" customFormat="1" ht="10.35" customHeight="1" x14ac:dyDescent="0.2">
      <c r="A122" s="245"/>
      <c r="B122" s="246"/>
      <c r="C122" s="245"/>
      <c r="D122" s="245"/>
      <c r="E122" s="245"/>
      <c r="F122" s="245"/>
      <c r="G122" s="245"/>
      <c r="H122" s="245"/>
      <c r="I122" s="245"/>
      <c r="J122" s="245"/>
      <c r="K122" s="245"/>
      <c r="L122" s="247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</row>
    <row r="123" spans="1:65" s="303" customFormat="1" ht="29.25" customHeight="1" x14ac:dyDescent="0.2">
      <c r="A123" s="294"/>
      <c r="B123" s="295"/>
      <c r="C123" s="296" t="s">
        <v>106</v>
      </c>
      <c r="D123" s="297" t="s">
        <v>61</v>
      </c>
      <c r="E123" s="297" t="s">
        <v>57</v>
      </c>
      <c r="F123" s="297" t="s">
        <v>58</v>
      </c>
      <c r="G123" s="297" t="s">
        <v>107</v>
      </c>
      <c r="H123" s="297" t="s">
        <v>108</v>
      </c>
      <c r="I123" s="297" t="s">
        <v>109</v>
      </c>
      <c r="J123" s="297" t="s">
        <v>97</v>
      </c>
      <c r="K123" s="298" t="s">
        <v>110</v>
      </c>
      <c r="L123" s="299"/>
      <c r="M123" s="300" t="s">
        <v>1</v>
      </c>
      <c r="N123" s="301" t="s">
        <v>40</v>
      </c>
      <c r="O123" s="301" t="s">
        <v>111</v>
      </c>
      <c r="P123" s="301" t="s">
        <v>112</v>
      </c>
      <c r="Q123" s="301" t="s">
        <v>113</v>
      </c>
      <c r="R123" s="301" t="s">
        <v>114</v>
      </c>
      <c r="S123" s="301" t="s">
        <v>115</v>
      </c>
      <c r="T123" s="302" t="s">
        <v>116</v>
      </c>
      <c r="U123" s="294"/>
      <c r="V123" s="294"/>
      <c r="W123" s="294"/>
      <c r="X123" s="294"/>
      <c r="Y123" s="294"/>
      <c r="Z123" s="294"/>
      <c r="AA123" s="294"/>
      <c r="AB123" s="294"/>
      <c r="AC123" s="294"/>
      <c r="AD123" s="294"/>
      <c r="AE123" s="294"/>
    </row>
    <row r="124" spans="1:65" s="248" customFormat="1" ht="22.9" customHeight="1" x14ac:dyDescent="0.25">
      <c r="A124" s="245"/>
      <c r="B124" s="246"/>
      <c r="C124" s="304" t="s">
        <v>117</v>
      </c>
      <c r="D124" s="245"/>
      <c r="E124" s="245"/>
      <c r="F124" s="245"/>
      <c r="G124" s="245"/>
      <c r="H124" s="245"/>
      <c r="I124" s="245"/>
      <c r="J124" s="163">
        <f>BK124</f>
        <v>0</v>
      </c>
      <c r="K124" s="34"/>
      <c r="L124" s="246"/>
      <c r="M124" s="305"/>
      <c r="N124" s="306"/>
      <c r="O124" s="255"/>
      <c r="P124" s="307">
        <f>P125+P128+P147</f>
        <v>0</v>
      </c>
      <c r="Q124" s="255"/>
      <c r="R124" s="307">
        <f>R125+R128+R147</f>
        <v>7.9713555200000004</v>
      </c>
      <c r="S124" s="255"/>
      <c r="T124" s="308">
        <f>T125+T128+T147</f>
        <v>0</v>
      </c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T124" s="238" t="s">
        <v>75</v>
      </c>
      <c r="AU124" s="238" t="s">
        <v>99</v>
      </c>
      <c r="BK124" s="309">
        <f>BK125+BK128+BK147</f>
        <v>0</v>
      </c>
    </row>
    <row r="125" spans="1:65" s="172" customFormat="1" ht="25.9" customHeight="1" x14ac:dyDescent="0.2">
      <c r="B125" s="310"/>
      <c r="C125" s="169"/>
      <c r="D125" s="170" t="s">
        <v>75</v>
      </c>
      <c r="E125" s="171" t="s">
        <v>118</v>
      </c>
      <c r="F125" s="171" t="s">
        <v>119</v>
      </c>
      <c r="G125" s="169"/>
      <c r="H125" s="169"/>
      <c r="J125" s="173">
        <f>BK125</f>
        <v>0</v>
      </c>
      <c r="K125" s="169"/>
      <c r="L125" s="310"/>
      <c r="M125" s="312"/>
      <c r="N125" s="313"/>
      <c r="O125" s="313"/>
      <c r="P125" s="314">
        <f>P126</f>
        <v>0</v>
      </c>
      <c r="Q125" s="313"/>
      <c r="R125" s="314">
        <f>R126</f>
        <v>0</v>
      </c>
      <c r="S125" s="313"/>
      <c r="T125" s="315">
        <f>T126</f>
        <v>0</v>
      </c>
      <c r="AR125" s="311" t="s">
        <v>84</v>
      </c>
      <c r="AT125" s="316" t="s">
        <v>75</v>
      </c>
      <c r="AU125" s="316" t="s">
        <v>76</v>
      </c>
      <c r="AY125" s="311" t="s">
        <v>120</v>
      </c>
      <c r="BK125" s="317">
        <f>BK126</f>
        <v>0</v>
      </c>
    </row>
    <row r="126" spans="1:65" s="172" customFormat="1" ht="22.9" customHeight="1" x14ac:dyDescent="0.2">
      <c r="B126" s="310"/>
      <c r="C126" s="169"/>
      <c r="D126" s="170" t="s">
        <v>75</v>
      </c>
      <c r="E126" s="182" t="s">
        <v>161</v>
      </c>
      <c r="F126" s="182" t="s">
        <v>205</v>
      </c>
      <c r="G126" s="169"/>
      <c r="H126" s="169"/>
      <c r="J126" s="183">
        <f>BK126</f>
        <v>0</v>
      </c>
      <c r="K126" s="169"/>
      <c r="L126" s="310"/>
      <c r="M126" s="312"/>
      <c r="N126" s="313"/>
      <c r="O126" s="313"/>
      <c r="P126" s="314">
        <f>P127</f>
        <v>0</v>
      </c>
      <c r="Q126" s="313"/>
      <c r="R126" s="314">
        <f>R127</f>
        <v>0</v>
      </c>
      <c r="S126" s="313"/>
      <c r="T126" s="315">
        <f>T127</f>
        <v>0</v>
      </c>
      <c r="AR126" s="311" t="s">
        <v>84</v>
      </c>
      <c r="AT126" s="316" t="s">
        <v>75</v>
      </c>
      <c r="AU126" s="316" t="s">
        <v>84</v>
      </c>
      <c r="AY126" s="311" t="s">
        <v>120</v>
      </c>
      <c r="BK126" s="317">
        <f>BK127</f>
        <v>0</v>
      </c>
    </row>
    <row r="127" spans="1:65" s="248" customFormat="1" ht="24.2" customHeight="1" x14ac:dyDescent="0.2">
      <c r="A127" s="245"/>
      <c r="B127" s="246"/>
      <c r="C127" s="184" t="s">
        <v>84</v>
      </c>
      <c r="D127" s="184" t="s">
        <v>122</v>
      </c>
      <c r="E127" s="185" t="s">
        <v>206</v>
      </c>
      <c r="F127" s="186" t="s">
        <v>207</v>
      </c>
      <c r="G127" s="187" t="s">
        <v>208</v>
      </c>
      <c r="H127" s="188">
        <v>8</v>
      </c>
      <c r="I127" s="189"/>
      <c r="J127" s="190">
        <f>ROUND(I127*H127,2)</f>
        <v>0</v>
      </c>
      <c r="K127" s="186" t="s">
        <v>126</v>
      </c>
      <c r="L127" s="246"/>
      <c r="M127" s="191" t="s">
        <v>1</v>
      </c>
      <c r="N127" s="318" t="s">
        <v>41</v>
      </c>
      <c r="O127" s="319"/>
      <c r="P127" s="320">
        <f>O127*H127</f>
        <v>0</v>
      </c>
      <c r="Q127" s="320">
        <v>0</v>
      </c>
      <c r="R127" s="320">
        <f>Q127*H127</f>
        <v>0</v>
      </c>
      <c r="S127" s="320">
        <v>0</v>
      </c>
      <c r="T127" s="321">
        <f>S127*H127</f>
        <v>0</v>
      </c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R127" s="322" t="s">
        <v>127</v>
      </c>
      <c r="AT127" s="322" t="s">
        <v>122</v>
      </c>
      <c r="AU127" s="322" t="s">
        <v>86</v>
      </c>
      <c r="AY127" s="238" t="s">
        <v>120</v>
      </c>
      <c r="BE127" s="323">
        <f>IF(N127="základní",J127,0)</f>
        <v>0</v>
      </c>
      <c r="BF127" s="323">
        <f>IF(N127="snížená",J127,0)</f>
        <v>0</v>
      </c>
      <c r="BG127" s="323">
        <f>IF(N127="zákl. přenesená",J127,0)</f>
        <v>0</v>
      </c>
      <c r="BH127" s="323">
        <f>IF(N127="sníž. přenesená",J127,0)</f>
        <v>0</v>
      </c>
      <c r="BI127" s="323">
        <f>IF(N127="nulová",J127,0)</f>
        <v>0</v>
      </c>
      <c r="BJ127" s="238" t="s">
        <v>84</v>
      </c>
      <c r="BK127" s="323">
        <f>ROUND(I127*H127,2)</f>
        <v>0</v>
      </c>
      <c r="BL127" s="238" t="s">
        <v>127</v>
      </c>
      <c r="BM127" s="322" t="s">
        <v>209</v>
      </c>
    </row>
    <row r="128" spans="1:65" s="172" customFormat="1" ht="25.9" customHeight="1" x14ac:dyDescent="0.2">
      <c r="B128" s="310"/>
      <c r="C128" s="169"/>
      <c r="D128" s="170" t="s">
        <v>75</v>
      </c>
      <c r="E128" s="171" t="s">
        <v>210</v>
      </c>
      <c r="F128" s="171" t="s">
        <v>211</v>
      </c>
      <c r="G128" s="169"/>
      <c r="H128" s="169"/>
      <c r="J128" s="173">
        <f>BK128</f>
        <v>0</v>
      </c>
      <c r="K128" s="169"/>
      <c r="L128" s="310"/>
      <c r="M128" s="312"/>
      <c r="N128" s="313"/>
      <c r="O128" s="313"/>
      <c r="P128" s="314">
        <f>P129</f>
        <v>0</v>
      </c>
      <c r="Q128" s="313"/>
      <c r="R128" s="314">
        <f>R129</f>
        <v>2.9249999999999998E-2</v>
      </c>
      <c r="S128" s="313"/>
      <c r="T128" s="315">
        <f>T129</f>
        <v>0</v>
      </c>
      <c r="AR128" s="311" t="s">
        <v>86</v>
      </c>
      <c r="AT128" s="316" t="s">
        <v>75</v>
      </c>
      <c r="AU128" s="316" t="s">
        <v>76</v>
      </c>
      <c r="AY128" s="311" t="s">
        <v>120</v>
      </c>
      <c r="BK128" s="317">
        <f>BK129</f>
        <v>0</v>
      </c>
    </row>
    <row r="129" spans="1:65" s="172" customFormat="1" ht="22.9" customHeight="1" x14ac:dyDescent="0.2">
      <c r="B129" s="310"/>
      <c r="C129" s="169"/>
      <c r="D129" s="170" t="s">
        <v>75</v>
      </c>
      <c r="E129" s="182" t="s">
        <v>212</v>
      </c>
      <c r="F129" s="182" t="s">
        <v>213</v>
      </c>
      <c r="G129" s="169"/>
      <c r="H129" s="169"/>
      <c r="J129" s="183">
        <f>BK129</f>
        <v>0</v>
      </c>
      <c r="K129" s="169"/>
      <c r="L129" s="310"/>
      <c r="M129" s="312"/>
      <c r="N129" s="313"/>
      <c r="O129" s="313"/>
      <c r="P129" s="314">
        <f>SUM(P130:P146)</f>
        <v>0</v>
      </c>
      <c r="Q129" s="313"/>
      <c r="R129" s="314">
        <f>SUM(R130:R146)</f>
        <v>2.9249999999999998E-2</v>
      </c>
      <c r="S129" s="313"/>
      <c r="T129" s="315">
        <f>SUM(T130:T146)</f>
        <v>0</v>
      </c>
      <c r="AR129" s="311" t="s">
        <v>86</v>
      </c>
      <c r="AT129" s="316" t="s">
        <v>75</v>
      </c>
      <c r="AU129" s="316" t="s">
        <v>84</v>
      </c>
      <c r="AY129" s="311" t="s">
        <v>120</v>
      </c>
      <c r="BK129" s="317">
        <f>SUM(BK130:BK146)</f>
        <v>0</v>
      </c>
    </row>
    <row r="130" spans="1:65" s="248" customFormat="1" ht="24.2" customHeight="1" x14ac:dyDescent="0.2">
      <c r="A130" s="245"/>
      <c r="B130" s="246"/>
      <c r="C130" s="184" t="s">
        <v>86</v>
      </c>
      <c r="D130" s="184" t="s">
        <v>122</v>
      </c>
      <c r="E130" s="185" t="s">
        <v>214</v>
      </c>
      <c r="F130" s="186" t="s">
        <v>215</v>
      </c>
      <c r="G130" s="187" t="s">
        <v>179</v>
      </c>
      <c r="H130" s="188">
        <v>20</v>
      </c>
      <c r="I130" s="189"/>
      <c r="J130" s="190">
        <f t="shared" ref="J130:J139" si="0">ROUND(I130*H130,2)</f>
        <v>0</v>
      </c>
      <c r="K130" s="186" t="s">
        <v>126</v>
      </c>
      <c r="L130" s="246"/>
      <c r="M130" s="191" t="s">
        <v>1</v>
      </c>
      <c r="N130" s="318" t="s">
        <v>41</v>
      </c>
      <c r="O130" s="319"/>
      <c r="P130" s="320">
        <f t="shared" ref="P130:P139" si="1">O130*H130</f>
        <v>0</v>
      </c>
      <c r="Q130" s="320">
        <v>0</v>
      </c>
      <c r="R130" s="320">
        <f t="shared" ref="R130:R139" si="2">Q130*H130</f>
        <v>0</v>
      </c>
      <c r="S130" s="320">
        <v>0</v>
      </c>
      <c r="T130" s="321">
        <f t="shared" ref="T130:T139" si="3">S130*H130</f>
        <v>0</v>
      </c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R130" s="322" t="s">
        <v>216</v>
      </c>
      <c r="AT130" s="322" t="s">
        <v>122</v>
      </c>
      <c r="AU130" s="322" t="s">
        <v>86</v>
      </c>
      <c r="AY130" s="238" t="s">
        <v>120</v>
      </c>
      <c r="BE130" s="323">
        <f t="shared" ref="BE130:BE139" si="4">IF(N130="základní",J130,0)</f>
        <v>0</v>
      </c>
      <c r="BF130" s="323">
        <f t="shared" ref="BF130:BF139" si="5">IF(N130="snížená",J130,0)</f>
        <v>0</v>
      </c>
      <c r="BG130" s="323">
        <f t="shared" ref="BG130:BG139" si="6">IF(N130="zákl. přenesená",J130,0)</f>
        <v>0</v>
      </c>
      <c r="BH130" s="323">
        <f t="shared" ref="BH130:BH139" si="7">IF(N130="sníž. přenesená",J130,0)</f>
        <v>0</v>
      </c>
      <c r="BI130" s="323">
        <f t="shared" ref="BI130:BI139" si="8">IF(N130="nulová",J130,0)</f>
        <v>0</v>
      </c>
      <c r="BJ130" s="238" t="s">
        <v>84</v>
      </c>
      <c r="BK130" s="323">
        <f t="shared" ref="BK130:BK139" si="9">ROUND(I130*H130,2)</f>
        <v>0</v>
      </c>
      <c r="BL130" s="238" t="s">
        <v>216</v>
      </c>
      <c r="BM130" s="322" t="s">
        <v>217</v>
      </c>
    </row>
    <row r="131" spans="1:65" s="248" customFormat="1" ht="24.2" customHeight="1" x14ac:dyDescent="0.2">
      <c r="A131" s="245"/>
      <c r="B131" s="246"/>
      <c r="C131" s="214" t="s">
        <v>218</v>
      </c>
      <c r="D131" s="214" t="s">
        <v>219</v>
      </c>
      <c r="E131" s="215" t="s">
        <v>220</v>
      </c>
      <c r="F131" s="216" t="s">
        <v>221</v>
      </c>
      <c r="G131" s="217" t="s">
        <v>179</v>
      </c>
      <c r="H131" s="218">
        <v>20</v>
      </c>
      <c r="I131" s="219"/>
      <c r="J131" s="220">
        <f t="shared" si="0"/>
        <v>0</v>
      </c>
      <c r="K131" s="216" t="s">
        <v>126</v>
      </c>
      <c r="L131" s="324"/>
      <c r="M131" s="221" t="s">
        <v>1</v>
      </c>
      <c r="N131" s="325" t="s">
        <v>41</v>
      </c>
      <c r="O131" s="319"/>
      <c r="P131" s="320">
        <f t="shared" si="1"/>
        <v>0</v>
      </c>
      <c r="Q131" s="320">
        <v>1.2E-4</v>
      </c>
      <c r="R131" s="320">
        <f t="shared" si="2"/>
        <v>2.4000000000000002E-3</v>
      </c>
      <c r="S131" s="320">
        <v>0</v>
      </c>
      <c r="T131" s="321">
        <f t="shared" si="3"/>
        <v>0</v>
      </c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R131" s="322" t="s">
        <v>222</v>
      </c>
      <c r="AT131" s="322" t="s">
        <v>219</v>
      </c>
      <c r="AU131" s="322" t="s">
        <v>86</v>
      </c>
      <c r="AY131" s="238" t="s">
        <v>120</v>
      </c>
      <c r="BE131" s="323">
        <f t="shared" si="4"/>
        <v>0</v>
      </c>
      <c r="BF131" s="323">
        <f t="shared" si="5"/>
        <v>0</v>
      </c>
      <c r="BG131" s="323">
        <f t="shared" si="6"/>
        <v>0</v>
      </c>
      <c r="BH131" s="323">
        <f t="shared" si="7"/>
        <v>0</v>
      </c>
      <c r="BI131" s="323">
        <f t="shared" si="8"/>
        <v>0</v>
      </c>
      <c r="BJ131" s="238" t="s">
        <v>84</v>
      </c>
      <c r="BK131" s="323">
        <f t="shared" si="9"/>
        <v>0</v>
      </c>
      <c r="BL131" s="238" t="s">
        <v>216</v>
      </c>
      <c r="BM131" s="322" t="s">
        <v>223</v>
      </c>
    </row>
    <row r="132" spans="1:65" s="248" customFormat="1" ht="24.2" customHeight="1" x14ac:dyDescent="0.2">
      <c r="A132" s="245"/>
      <c r="B132" s="246"/>
      <c r="C132" s="184" t="s">
        <v>127</v>
      </c>
      <c r="D132" s="184" t="s">
        <v>122</v>
      </c>
      <c r="E132" s="185" t="s">
        <v>224</v>
      </c>
      <c r="F132" s="186" t="s">
        <v>225</v>
      </c>
      <c r="G132" s="187" t="s">
        <v>179</v>
      </c>
      <c r="H132" s="188">
        <v>15</v>
      </c>
      <c r="I132" s="189"/>
      <c r="J132" s="190">
        <f t="shared" si="0"/>
        <v>0</v>
      </c>
      <c r="K132" s="186" t="s">
        <v>126</v>
      </c>
      <c r="L132" s="246"/>
      <c r="M132" s="191" t="s">
        <v>1</v>
      </c>
      <c r="N132" s="318" t="s">
        <v>41</v>
      </c>
      <c r="O132" s="319"/>
      <c r="P132" s="320">
        <f t="shared" si="1"/>
        <v>0</v>
      </c>
      <c r="Q132" s="320">
        <v>0</v>
      </c>
      <c r="R132" s="320">
        <f t="shared" si="2"/>
        <v>0</v>
      </c>
      <c r="S132" s="320">
        <v>0</v>
      </c>
      <c r="T132" s="321">
        <f t="shared" si="3"/>
        <v>0</v>
      </c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R132" s="322" t="s">
        <v>216</v>
      </c>
      <c r="AT132" s="322" t="s">
        <v>122</v>
      </c>
      <c r="AU132" s="322" t="s">
        <v>86</v>
      </c>
      <c r="AY132" s="238" t="s">
        <v>120</v>
      </c>
      <c r="BE132" s="323">
        <f t="shared" si="4"/>
        <v>0</v>
      </c>
      <c r="BF132" s="323">
        <f t="shared" si="5"/>
        <v>0</v>
      </c>
      <c r="BG132" s="323">
        <f t="shared" si="6"/>
        <v>0</v>
      </c>
      <c r="BH132" s="323">
        <f t="shared" si="7"/>
        <v>0</v>
      </c>
      <c r="BI132" s="323">
        <f t="shared" si="8"/>
        <v>0</v>
      </c>
      <c r="BJ132" s="238" t="s">
        <v>84</v>
      </c>
      <c r="BK132" s="323">
        <f t="shared" si="9"/>
        <v>0</v>
      </c>
      <c r="BL132" s="238" t="s">
        <v>216</v>
      </c>
      <c r="BM132" s="322" t="s">
        <v>226</v>
      </c>
    </row>
    <row r="133" spans="1:65" s="248" customFormat="1" ht="24.2" customHeight="1" x14ac:dyDescent="0.2">
      <c r="A133" s="245"/>
      <c r="B133" s="246"/>
      <c r="C133" s="214" t="s">
        <v>143</v>
      </c>
      <c r="D133" s="214" t="s">
        <v>219</v>
      </c>
      <c r="E133" s="215" t="s">
        <v>227</v>
      </c>
      <c r="F133" s="216" t="s">
        <v>228</v>
      </c>
      <c r="G133" s="217" t="s">
        <v>179</v>
      </c>
      <c r="H133" s="218">
        <v>15</v>
      </c>
      <c r="I133" s="219"/>
      <c r="J133" s="220">
        <f t="shared" si="0"/>
        <v>0</v>
      </c>
      <c r="K133" s="216" t="s">
        <v>126</v>
      </c>
      <c r="L133" s="324"/>
      <c r="M133" s="221" t="s">
        <v>1</v>
      </c>
      <c r="N133" s="325" t="s">
        <v>41</v>
      </c>
      <c r="O133" s="319"/>
      <c r="P133" s="320">
        <f t="shared" si="1"/>
        <v>0</v>
      </c>
      <c r="Q133" s="320">
        <v>6.0999999999999997E-4</v>
      </c>
      <c r="R133" s="320">
        <f t="shared" si="2"/>
        <v>9.1500000000000001E-3</v>
      </c>
      <c r="S133" s="320">
        <v>0</v>
      </c>
      <c r="T133" s="321">
        <f t="shared" si="3"/>
        <v>0</v>
      </c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R133" s="322" t="s">
        <v>222</v>
      </c>
      <c r="AT133" s="322" t="s">
        <v>219</v>
      </c>
      <c r="AU133" s="322" t="s">
        <v>86</v>
      </c>
      <c r="AY133" s="238" t="s">
        <v>120</v>
      </c>
      <c r="BE133" s="323">
        <f t="shared" si="4"/>
        <v>0</v>
      </c>
      <c r="BF133" s="323">
        <f t="shared" si="5"/>
        <v>0</v>
      </c>
      <c r="BG133" s="323">
        <f t="shared" si="6"/>
        <v>0</v>
      </c>
      <c r="BH133" s="323">
        <f t="shared" si="7"/>
        <v>0</v>
      </c>
      <c r="BI133" s="323">
        <f t="shared" si="8"/>
        <v>0</v>
      </c>
      <c r="BJ133" s="238" t="s">
        <v>84</v>
      </c>
      <c r="BK133" s="323">
        <f t="shared" si="9"/>
        <v>0</v>
      </c>
      <c r="BL133" s="238" t="s">
        <v>216</v>
      </c>
      <c r="BM133" s="322" t="s">
        <v>229</v>
      </c>
    </row>
    <row r="134" spans="1:65" s="248" customFormat="1" ht="24.2" customHeight="1" x14ac:dyDescent="0.2">
      <c r="A134" s="245"/>
      <c r="B134" s="246"/>
      <c r="C134" s="184" t="s">
        <v>147</v>
      </c>
      <c r="D134" s="184" t="s">
        <v>122</v>
      </c>
      <c r="E134" s="185" t="s">
        <v>230</v>
      </c>
      <c r="F134" s="186" t="s">
        <v>231</v>
      </c>
      <c r="G134" s="187" t="s">
        <v>232</v>
      </c>
      <c r="H134" s="188">
        <v>12</v>
      </c>
      <c r="I134" s="189"/>
      <c r="J134" s="190">
        <f t="shared" si="0"/>
        <v>0</v>
      </c>
      <c r="K134" s="186" t="s">
        <v>126</v>
      </c>
      <c r="L134" s="246"/>
      <c r="M134" s="191" t="s">
        <v>1</v>
      </c>
      <c r="N134" s="318" t="s">
        <v>41</v>
      </c>
      <c r="O134" s="319"/>
      <c r="P134" s="320">
        <f t="shared" si="1"/>
        <v>0</v>
      </c>
      <c r="Q134" s="320">
        <v>0</v>
      </c>
      <c r="R134" s="320">
        <f t="shared" si="2"/>
        <v>0</v>
      </c>
      <c r="S134" s="320">
        <v>0</v>
      </c>
      <c r="T134" s="321">
        <f t="shared" si="3"/>
        <v>0</v>
      </c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R134" s="322" t="s">
        <v>216</v>
      </c>
      <c r="AT134" s="322" t="s">
        <v>122</v>
      </c>
      <c r="AU134" s="322" t="s">
        <v>86</v>
      </c>
      <c r="AY134" s="238" t="s">
        <v>120</v>
      </c>
      <c r="BE134" s="323">
        <f t="shared" si="4"/>
        <v>0</v>
      </c>
      <c r="BF134" s="323">
        <f t="shared" si="5"/>
        <v>0</v>
      </c>
      <c r="BG134" s="323">
        <f t="shared" si="6"/>
        <v>0</v>
      </c>
      <c r="BH134" s="323">
        <f t="shared" si="7"/>
        <v>0</v>
      </c>
      <c r="BI134" s="323">
        <f t="shared" si="8"/>
        <v>0</v>
      </c>
      <c r="BJ134" s="238" t="s">
        <v>84</v>
      </c>
      <c r="BK134" s="323">
        <f t="shared" si="9"/>
        <v>0</v>
      </c>
      <c r="BL134" s="238" t="s">
        <v>216</v>
      </c>
      <c r="BM134" s="322" t="s">
        <v>233</v>
      </c>
    </row>
    <row r="135" spans="1:65" s="248" customFormat="1" ht="24.2" customHeight="1" x14ac:dyDescent="0.2">
      <c r="A135" s="245"/>
      <c r="B135" s="246"/>
      <c r="C135" s="184" t="s">
        <v>151</v>
      </c>
      <c r="D135" s="184" t="s">
        <v>122</v>
      </c>
      <c r="E135" s="185" t="s">
        <v>234</v>
      </c>
      <c r="F135" s="186" t="s">
        <v>235</v>
      </c>
      <c r="G135" s="187" t="s">
        <v>232</v>
      </c>
      <c r="H135" s="188">
        <v>20</v>
      </c>
      <c r="I135" s="189"/>
      <c r="J135" s="190">
        <f t="shared" si="0"/>
        <v>0</v>
      </c>
      <c r="K135" s="186" t="s">
        <v>126</v>
      </c>
      <c r="L135" s="246"/>
      <c r="M135" s="191" t="s">
        <v>1</v>
      </c>
      <c r="N135" s="318" t="s">
        <v>41</v>
      </c>
      <c r="O135" s="319"/>
      <c r="P135" s="320">
        <f t="shared" si="1"/>
        <v>0</v>
      </c>
      <c r="Q135" s="320">
        <v>0</v>
      </c>
      <c r="R135" s="320">
        <f t="shared" si="2"/>
        <v>0</v>
      </c>
      <c r="S135" s="320">
        <v>0</v>
      </c>
      <c r="T135" s="321">
        <f t="shared" si="3"/>
        <v>0</v>
      </c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R135" s="322" t="s">
        <v>216</v>
      </c>
      <c r="AT135" s="322" t="s">
        <v>122</v>
      </c>
      <c r="AU135" s="322" t="s">
        <v>86</v>
      </c>
      <c r="AY135" s="238" t="s">
        <v>120</v>
      </c>
      <c r="BE135" s="323">
        <f t="shared" si="4"/>
        <v>0</v>
      </c>
      <c r="BF135" s="323">
        <f t="shared" si="5"/>
        <v>0</v>
      </c>
      <c r="BG135" s="323">
        <f t="shared" si="6"/>
        <v>0</v>
      </c>
      <c r="BH135" s="323">
        <f t="shared" si="7"/>
        <v>0</v>
      </c>
      <c r="BI135" s="323">
        <f t="shared" si="8"/>
        <v>0</v>
      </c>
      <c r="BJ135" s="238" t="s">
        <v>84</v>
      </c>
      <c r="BK135" s="323">
        <f t="shared" si="9"/>
        <v>0</v>
      </c>
      <c r="BL135" s="238" t="s">
        <v>216</v>
      </c>
      <c r="BM135" s="322" t="s">
        <v>236</v>
      </c>
    </row>
    <row r="136" spans="1:65" s="248" customFormat="1" ht="24.2" customHeight="1" x14ac:dyDescent="0.2">
      <c r="A136" s="245"/>
      <c r="B136" s="246"/>
      <c r="C136" s="184" t="s">
        <v>157</v>
      </c>
      <c r="D136" s="184" t="s">
        <v>122</v>
      </c>
      <c r="E136" s="185" t="s">
        <v>237</v>
      </c>
      <c r="F136" s="186" t="s">
        <v>238</v>
      </c>
      <c r="G136" s="187" t="s">
        <v>232</v>
      </c>
      <c r="H136" s="188">
        <v>1</v>
      </c>
      <c r="I136" s="189"/>
      <c r="J136" s="190">
        <f t="shared" si="0"/>
        <v>0</v>
      </c>
      <c r="K136" s="186" t="s">
        <v>126</v>
      </c>
      <c r="L136" s="246"/>
      <c r="M136" s="191" t="s">
        <v>1</v>
      </c>
      <c r="N136" s="318" t="s">
        <v>41</v>
      </c>
      <c r="O136" s="319"/>
      <c r="P136" s="320">
        <f t="shared" si="1"/>
        <v>0</v>
      </c>
      <c r="Q136" s="320">
        <v>0</v>
      </c>
      <c r="R136" s="320">
        <f t="shared" si="2"/>
        <v>0</v>
      </c>
      <c r="S136" s="320">
        <v>0</v>
      </c>
      <c r="T136" s="321">
        <f t="shared" si="3"/>
        <v>0</v>
      </c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R136" s="322" t="s">
        <v>216</v>
      </c>
      <c r="AT136" s="322" t="s">
        <v>122</v>
      </c>
      <c r="AU136" s="322" t="s">
        <v>86</v>
      </c>
      <c r="AY136" s="238" t="s">
        <v>120</v>
      </c>
      <c r="BE136" s="323">
        <f t="shared" si="4"/>
        <v>0</v>
      </c>
      <c r="BF136" s="323">
        <f t="shared" si="5"/>
        <v>0</v>
      </c>
      <c r="BG136" s="323">
        <f t="shared" si="6"/>
        <v>0</v>
      </c>
      <c r="BH136" s="323">
        <f t="shared" si="7"/>
        <v>0</v>
      </c>
      <c r="BI136" s="323">
        <f t="shared" si="8"/>
        <v>0</v>
      </c>
      <c r="BJ136" s="238" t="s">
        <v>84</v>
      </c>
      <c r="BK136" s="323">
        <f t="shared" si="9"/>
        <v>0</v>
      </c>
      <c r="BL136" s="238" t="s">
        <v>216</v>
      </c>
      <c r="BM136" s="322" t="s">
        <v>239</v>
      </c>
    </row>
    <row r="137" spans="1:65" s="248" customFormat="1" ht="24.2" customHeight="1" x14ac:dyDescent="0.2">
      <c r="A137" s="245"/>
      <c r="B137" s="246"/>
      <c r="C137" s="214" t="s">
        <v>161</v>
      </c>
      <c r="D137" s="214" t="s">
        <v>219</v>
      </c>
      <c r="E137" s="215" t="s">
        <v>240</v>
      </c>
      <c r="F137" s="216" t="s">
        <v>241</v>
      </c>
      <c r="G137" s="217" t="s">
        <v>232</v>
      </c>
      <c r="H137" s="218">
        <v>1</v>
      </c>
      <c r="I137" s="219"/>
      <c r="J137" s="220">
        <f t="shared" si="0"/>
        <v>0</v>
      </c>
      <c r="K137" s="216" t="s">
        <v>126</v>
      </c>
      <c r="L137" s="324"/>
      <c r="M137" s="221" t="s">
        <v>1</v>
      </c>
      <c r="N137" s="325" t="s">
        <v>41</v>
      </c>
      <c r="O137" s="319"/>
      <c r="P137" s="320">
        <f t="shared" si="1"/>
        <v>0</v>
      </c>
      <c r="Q137" s="320">
        <v>8.0999999999999996E-3</v>
      </c>
      <c r="R137" s="320">
        <f t="shared" si="2"/>
        <v>8.0999999999999996E-3</v>
      </c>
      <c r="S137" s="320">
        <v>0</v>
      </c>
      <c r="T137" s="321">
        <f t="shared" si="3"/>
        <v>0</v>
      </c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R137" s="322" t="s">
        <v>222</v>
      </c>
      <c r="AT137" s="322" t="s">
        <v>219</v>
      </c>
      <c r="AU137" s="322" t="s">
        <v>86</v>
      </c>
      <c r="AY137" s="238" t="s">
        <v>120</v>
      </c>
      <c r="BE137" s="323">
        <f t="shared" si="4"/>
        <v>0</v>
      </c>
      <c r="BF137" s="323">
        <f t="shared" si="5"/>
        <v>0</v>
      </c>
      <c r="BG137" s="323">
        <f t="shared" si="6"/>
        <v>0</v>
      </c>
      <c r="BH137" s="323">
        <f t="shared" si="7"/>
        <v>0</v>
      </c>
      <c r="BI137" s="323">
        <f t="shared" si="8"/>
        <v>0</v>
      </c>
      <c r="BJ137" s="238" t="s">
        <v>84</v>
      </c>
      <c r="BK137" s="323">
        <f t="shared" si="9"/>
        <v>0</v>
      </c>
      <c r="BL137" s="238" t="s">
        <v>216</v>
      </c>
      <c r="BM137" s="322" t="s">
        <v>242</v>
      </c>
    </row>
    <row r="138" spans="1:65" s="248" customFormat="1" ht="24.2" customHeight="1" x14ac:dyDescent="0.2">
      <c r="A138" s="245"/>
      <c r="B138" s="246"/>
      <c r="C138" s="184" t="s">
        <v>167</v>
      </c>
      <c r="D138" s="184" t="s">
        <v>122</v>
      </c>
      <c r="E138" s="185" t="s">
        <v>243</v>
      </c>
      <c r="F138" s="186" t="s">
        <v>244</v>
      </c>
      <c r="G138" s="187" t="s">
        <v>179</v>
      </c>
      <c r="H138" s="188">
        <v>10</v>
      </c>
      <c r="I138" s="189"/>
      <c r="J138" s="190">
        <f t="shared" si="0"/>
        <v>0</v>
      </c>
      <c r="K138" s="186" t="s">
        <v>126</v>
      </c>
      <c r="L138" s="246"/>
      <c r="M138" s="191" t="s">
        <v>1</v>
      </c>
      <c r="N138" s="318" t="s">
        <v>41</v>
      </c>
      <c r="O138" s="319"/>
      <c r="P138" s="320">
        <f t="shared" si="1"/>
        <v>0</v>
      </c>
      <c r="Q138" s="320">
        <v>0</v>
      </c>
      <c r="R138" s="320">
        <f t="shared" si="2"/>
        <v>0</v>
      </c>
      <c r="S138" s="320">
        <v>0</v>
      </c>
      <c r="T138" s="321">
        <f t="shared" si="3"/>
        <v>0</v>
      </c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R138" s="322" t="s">
        <v>216</v>
      </c>
      <c r="AT138" s="322" t="s">
        <v>122</v>
      </c>
      <c r="AU138" s="322" t="s">
        <v>86</v>
      </c>
      <c r="AY138" s="238" t="s">
        <v>120</v>
      </c>
      <c r="BE138" s="323">
        <f t="shared" si="4"/>
        <v>0</v>
      </c>
      <c r="BF138" s="323">
        <f t="shared" si="5"/>
        <v>0</v>
      </c>
      <c r="BG138" s="323">
        <f t="shared" si="6"/>
        <v>0</v>
      </c>
      <c r="BH138" s="323">
        <f t="shared" si="7"/>
        <v>0</v>
      </c>
      <c r="BI138" s="323">
        <f t="shared" si="8"/>
        <v>0</v>
      </c>
      <c r="BJ138" s="238" t="s">
        <v>84</v>
      </c>
      <c r="BK138" s="323">
        <f t="shared" si="9"/>
        <v>0</v>
      </c>
      <c r="BL138" s="238" t="s">
        <v>216</v>
      </c>
      <c r="BM138" s="322" t="s">
        <v>245</v>
      </c>
    </row>
    <row r="139" spans="1:65" s="248" customFormat="1" ht="16.5" customHeight="1" x14ac:dyDescent="0.2">
      <c r="A139" s="245"/>
      <c r="B139" s="246"/>
      <c r="C139" s="214" t="s">
        <v>171</v>
      </c>
      <c r="D139" s="214" t="s">
        <v>219</v>
      </c>
      <c r="E139" s="215" t="s">
        <v>246</v>
      </c>
      <c r="F139" s="216" t="s">
        <v>247</v>
      </c>
      <c r="G139" s="217" t="s">
        <v>248</v>
      </c>
      <c r="H139" s="218">
        <v>9.6</v>
      </c>
      <c r="I139" s="219"/>
      <c r="J139" s="220">
        <f t="shared" si="0"/>
        <v>0</v>
      </c>
      <c r="K139" s="216" t="s">
        <v>126</v>
      </c>
      <c r="L139" s="324"/>
      <c r="M139" s="221" t="s">
        <v>1</v>
      </c>
      <c r="N139" s="325" t="s">
        <v>41</v>
      </c>
      <c r="O139" s="319"/>
      <c r="P139" s="320">
        <f t="shared" si="1"/>
        <v>0</v>
      </c>
      <c r="Q139" s="320">
        <v>1E-3</v>
      </c>
      <c r="R139" s="320">
        <f t="shared" si="2"/>
        <v>9.5999999999999992E-3</v>
      </c>
      <c r="S139" s="320">
        <v>0</v>
      </c>
      <c r="T139" s="321">
        <f t="shared" si="3"/>
        <v>0</v>
      </c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R139" s="322" t="s">
        <v>222</v>
      </c>
      <c r="AT139" s="322" t="s">
        <v>219</v>
      </c>
      <c r="AU139" s="322" t="s">
        <v>86</v>
      </c>
      <c r="AY139" s="238" t="s">
        <v>120</v>
      </c>
      <c r="BE139" s="323">
        <f t="shared" si="4"/>
        <v>0</v>
      </c>
      <c r="BF139" s="323">
        <f t="shared" si="5"/>
        <v>0</v>
      </c>
      <c r="BG139" s="323">
        <f t="shared" si="6"/>
        <v>0</v>
      </c>
      <c r="BH139" s="323">
        <f t="shared" si="7"/>
        <v>0</v>
      </c>
      <c r="BI139" s="323">
        <f t="shared" si="8"/>
        <v>0</v>
      </c>
      <c r="BJ139" s="238" t="s">
        <v>84</v>
      </c>
      <c r="BK139" s="323">
        <f t="shared" si="9"/>
        <v>0</v>
      </c>
      <c r="BL139" s="238" t="s">
        <v>216</v>
      </c>
      <c r="BM139" s="322" t="s">
        <v>249</v>
      </c>
    </row>
    <row r="140" spans="1:65" s="203" customFormat="1" x14ac:dyDescent="0.2">
      <c r="B140" s="326"/>
      <c r="C140" s="198"/>
      <c r="D140" s="199" t="s">
        <v>129</v>
      </c>
      <c r="E140" s="200" t="s">
        <v>1</v>
      </c>
      <c r="F140" s="201" t="s">
        <v>250</v>
      </c>
      <c r="G140" s="198"/>
      <c r="H140" s="202">
        <v>9.6</v>
      </c>
      <c r="J140" s="198"/>
      <c r="K140" s="198"/>
      <c r="L140" s="326"/>
      <c r="M140" s="328"/>
      <c r="N140" s="329"/>
      <c r="O140" s="329"/>
      <c r="P140" s="329"/>
      <c r="Q140" s="329"/>
      <c r="R140" s="329"/>
      <c r="S140" s="329"/>
      <c r="T140" s="330"/>
      <c r="AT140" s="327" t="s">
        <v>129</v>
      </c>
      <c r="AU140" s="327" t="s">
        <v>86</v>
      </c>
      <c r="AV140" s="203" t="s">
        <v>86</v>
      </c>
      <c r="AW140" s="203" t="s">
        <v>32</v>
      </c>
      <c r="AX140" s="203" t="s">
        <v>84</v>
      </c>
      <c r="AY140" s="327" t="s">
        <v>120</v>
      </c>
    </row>
    <row r="141" spans="1:65" s="248" customFormat="1" ht="16.5" customHeight="1" x14ac:dyDescent="0.2">
      <c r="A141" s="245"/>
      <c r="B141" s="246"/>
      <c r="C141" s="184" t="s">
        <v>8</v>
      </c>
      <c r="D141" s="184" t="s">
        <v>122</v>
      </c>
      <c r="E141" s="185" t="s">
        <v>251</v>
      </c>
      <c r="F141" s="186" t="s">
        <v>252</v>
      </c>
      <c r="G141" s="187" t="s">
        <v>232</v>
      </c>
      <c r="H141" s="188">
        <v>3</v>
      </c>
      <c r="I141" s="189"/>
      <c r="J141" s="190">
        <f t="shared" ref="J141:J146" si="10">ROUND(I141*H141,2)</f>
        <v>0</v>
      </c>
      <c r="K141" s="186" t="s">
        <v>126</v>
      </c>
      <c r="L141" s="246"/>
      <c r="M141" s="191" t="s">
        <v>1</v>
      </c>
      <c r="N141" s="318" t="s">
        <v>41</v>
      </c>
      <c r="O141" s="319"/>
      <c r="P141" s="320">
        <f t="shared" ref="P141:P146" si="11">O141*H141</f>
        <v>0</v>
      </c>
      <c r="Q141" s="320">
        <v>0</v>
      </c>
      <c r="R141" s="320">
        <f t="shared" ref="R141:R146" si="12">Q141*H141</f>
        <v>0</v>
      </c>
      <c r="S141" s="320">
        <v>0</v>
      </c>
      <c r="T141" s="321">
        <f t="shared" ref="T141:T146" si="13">S141*H141</f>
        <v>0</v>
      </c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R141" s="322" t="s">
        <v>216</v>
      </c>
      <c r="AT141" s="322" t="s">
        <v>122</v>
      </c>
      <c r="AU141" s="322" t="s">
        <v>86</v>
      </c>
      <c r="AY141" s="238" t="s">
        <v>120</v>
      </c>
      <c r="BE141" s="323">
        <f t="shared" ref="BE141:BE146" si="14">IF(N141="základní",J141,0)</f>
        <v>0</v>
      </c>
      <c r="BF141" s="323">
        <f t="shared" ref="BF141:BF146" si="15">IF(N141="snížená",J141,0)</f>
        <v>0</v>
      </c>
      <c r="BG141" s="323">
        <f t="shared" ref="BG141:BG146" si="16">IF(N141="zákl. přenesená",J141,0)</f>
        <v>0</v>
      </c>
      <c r="BH141" s="323">
        <f t="shared" ref="BH141:BH146" si="17">IF(N141="sníž. přenesená",J141,0)</f>
        <v>0</v>
      </c>
      <c r="BI141" s="323">
        <f t="shared" ref="BI141:BI146" si="18">IF(N141="nulová",J141,0)</f>
        <v>0</v>
      </c>
      <c r="BJ141" s="238" t="s">
        <v>84</v>
      </c>
      <c r="BK141" s="323">
        <f t="shared" ref="BK141:BK146" si="19">ROUND(I141*H141,2)</f>
        <v>0</v>
      </c>
      <c r="BL141" s="238" t="s">
        <v>216</v>
      </c>
      <c r="BM141" s="322" t="s">
        <v>253</v>
      </c>
    </row>
    <row r="142" spans="1:65" s="248" customFormat="1" ht="24.2" customHeight="1" x14ac:dyDescent="0.2">
      <c r="A142" s="245"/>
      <c r="B142" s="246"/>
      <c r="C142" s="214" t="s">
        <v>182</v>
      </c>
      <c r="D142" s="214" t="s">
        <v>219</v>
      </c>
      <c r="E142" s="215" t="s">
        <v>254</v>
      </c>
      <c r="F142" s="216" t="s">
        <v>255</v>
      </c>
      <c r="G142" s="217" t="s">
        <v>232</v>
      </c>
      <c r="H142" s="218">
        <v>3</v>
      </c>
      <c r="I142" s="219"/>
      <c r="J142" s="220">
        <f t="shared" si="10"/>
        <v>0</v>
      </c>
      <c r="K142" s="216" t="s">
        <v>1</v>
      </c>
      <c r="L142" s="324"/>
      <c r="M142" s="221" t="s">
        <v>1</v>
      </c>
      <c r="N142" s="325" t="s">
        <v>41</v>
      </c>
      <c r="O142" s="319"/>
      <c r="P142" s="320">
        <f t="shared" si="11"/>
        <v>0</v>
      </c>
      <c r="Q142" s="320">
        <v>0</v>
      </c>
      <c r="R142" s="320">
        <f t="shared" si="12"/>
        <v>0</v>
      </c>
      <c r="S142" s="320">
        <v>0</v>
      </c>
      <c r="T142" s="321">
        <f t="shared" si="13"/>
        <v>0</v>
      </c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R142" s="322" t="s">
        <v>222</v>
      </c>
      <c r="AT142" s="322" t="s">
        <v>219</v>
      </c>
      <c r="AU142" s="322" t="s">
        <v>86</v>
      </c>
      <c r="AY142" s="238" t="s">
        <v>120</v>
      </c>
      <c r="BE142" s="323">
        <f t="shared" si="14"/>
        <v>0</v>
      </c>
      <c r="BF142" s="323">
        <f t="shared" si="15"/>
        <v>0</v>
      </c>
      <c r="BG142" s="323">
        <f t="shared" si="16"/>
        <v>0</v>
      </c>
      <c r="BH142" s="323">
        <f t="shared" si="17"/>
        <v>0</v>
      </c>
      <c r="BI142" s="323">
        <f t="shared" si="18"/>
        <v>0</v>
      </c>
      <c r="BJ142" s="238" t="s">
        <v>84</v>
      </c>
      <c r="BK142" s="323">
        <f t="shared" si="19"/>
        <v>0</v>
      </c>
      <c r="BL142" s="238" t="s">
        <v>216</v>
      </c>
      <c r="BM142" s="322" t="s">
        <v>256</v>
      </c>
    </row>
    <row r="143" spans="1:65" s="248" customFormat="1" ht="16.5" customHeight="1" x14ac:dyDescent="0.2">
      <c r="A143" s="245"/>
      <c r="B143" s="246"/>
      <c r="C143" s="184" t="s">
        <v>187</v>
      </c>
      <c r="D143" s="184" t="s">
        <v>122</v>
      </c>
      <c r="E143" s="185" t="s">
        <v>257</v>
      </c>
      <c r="F143" s="186" t="s">
        <v>258</v>
      </c>
      <c r="G143" s="187" t="s">
        <v>232</v>
      </c>
      <c r="H143" s="188">
        <v>1</v>
      </c>
      <c r="I143" s="189"/>
      <c r="J143" s="190">
        <f t="shared" si="10"/>
        <v>0</v>
      </c>
      <c r="K143" s="186" t="s">
        <v>126</v>
      </c>
      <c r="L143" s="246"/>
      <c r="M143" s="191" t="s">
        <v>1</v>
      </c>
      <c r="N143" s="318" t="s">
        <v>41</v>
      </c>
      <c r="O143" s="319"/>
      <c r="P143" s="320">
        <f t="shared" si="11"/>
        <v>0</v>
      </c>
      <c r="Q143" s="320">
        <v>0</v>
      </c>
      <c r="R143" s="320">
        <f t="shared" si="12"/>
        <v>0</v>
      </c>
      <c r="S143" s="320">
        <v>0</v>
      </c>
      <c r="T143" s="321">
        <f t="shared" si="13"/>
        <v>0</v>
      </c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R143" s="322" t="s">
        <v>216</v>
      </c>
      <c r="AT143" s="322" t="s">
        <v>122</v>
      </c>
      <c r="AU143" s="322" t="s">
        <v>86</v>
      </c>
      <c r="AY143" s="238" t="s">
        <v>120</v>
      </c>
      <c r="BE143" s="323">
        <f t="shared" si="14"/>
        <v>0</v>
      </c>
      <c r="BF143" s="323">
        <f t="shared" si="15"/>
        <v>0</v>
      </c>
      <c r="BG143" s="323">
        <f t="shared" si="16"/>
        <v>0</v>
      </c>
      <c r="BH143" s="323">
        <f t="shared" si="17"/>
        <v>0</v>
      </c>
      <c r="BI143" s="323">
        <f t="shared" si="18"/>
        <v>0</v>
      </c>
      <c r="BJ143" s="238" t="s">
        <v>84</v>
      </c>
      <c r="BK143" s="323">
        <f t="shared" si="19"/>
        <v>0</v>
      </c>
      <c r="BL143" s="238" t="s">
        <v>216</v>
      </c>
      <c r="BM143" s="322" t="s">
        <v>259</v>
      </c>
    </row>
    <row r="144" spans="1:65" s="248" customFormat="1" ht="24.2" customHeight="1" x14ac:dyDescent="0.2">
      <c r="A144" s="245"/>
      <c r="B144" s="246"/>
      <c r="C144" s="214" t="s">
        <v>193</v>
      </c>
      <c r="D144" s="214" t="s">
        <v>219</v>
      </c>
      <c r="E144" s="215" t="s">
        <v>260</v>
      </c>
      <c r="F144" s="216" t="s">
        <v>261</v>
      </c>
      <c r="G144" s="217" t="s">
        <v>232</v>
      </c>
      <c r="H144" s="218">
        <v>1</v>
      </c>
      <c r="I144" s="219"/>
      <c r="J144" s="220">
        <f t="shared" si="10"/>
        <v>0</v>
      </c>
      <c r="K144" s="216" t="s">
        <v>1</v>
      </c>
      <c r="L144" s="324"/>
      <c r="M144" s="221" t="s">
        <v>1</v>
      </c>
      <c r="N144" s="325" t="s">
        <v>41</v>
      </c>
      <c r="O144" s="319"/>
      <c r="P144" s="320">
        <f t="shared" si="11"/>
        <v>0</v>
      </c>
      <c r="Q144" s="320">
        <v>0</v>
      </c>
      <c r="R144" s="320">
        <f t="shared" si="12"/>
        <v>0</v>
      </c>
      <c r="S144" s="320">
        <v>0</v>
      </c>
      <c r="T144" s="321">
        <f t="shared" si="13"/>
        <v>0</v>
      </c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R144" s="322" t="s">
        <v>222</v>
      </c>
      <c r="AT144" s="322" t="s">
        <v>219</v>
      </c>
      <c r="AU144" s="322" t="s">
        <v>86</v>
      </c>
      <c r="AY144" s="238" t="s">
        <v>120</v>
      </c>
      <c r="BE144" s="323">
        <f t="shared" si="14"/>
        <v>0</v>
      </c>
      <c r="BF144" s="323">
        <f t="shared" si="15"/>
        <v>0</v>
      </c>
      <c r="BG144" s="323">
        <f t="shared" si="16"/>
        <v>0</v>
      </c>
      <c r="BH144" s="323">
        <f t="shared" si="17"/>
        <v>0</v>
      </c>
      <c r="BI144" s="323">
        <f t="shared" si="18"/>
        <v>0</v>
      </c>
      <c r="BJ144" s="238" t="s">
        <v>84</v>
      </c>
      <c r="BK144" s="323">
        <f t="shared" si="19"/>
        <v>0</v>
      </c>
      <c r="BL144" s="238" t="s">
        <v>216</v>
      </c>
      <c r="BM144" s="322" t="s">
        <v>262</v>
      </c>
    </row>
    <row r="145" spans="1:65" s="248" customFormat="1" ht="24.2" customHeight="1" x14ac:dyDescent="0.2">
      <c r="A145" s="245"/>
      <c r="B145" s="246"/>
      <c r="C145" s="184" t="s">
        <v>216</v>
      </c>
      <c r="D145" s="184" t="s">
        <v>122</v>
      </c>
      <c r="E145" s="185" t="s">
        <v>263</v>
      </c>
      <c r="F145" s="186" t="s">
        <v>264</v>
      </c>
      <c r="G145" s="187" t="s">
        <v>232</v>
      </c>
      <c r="H145" s="188">
        <v>1</v>
      </c>
      <c r="I145" s="189"/>
      <c r="J145" s="190">
        <f t="shared" si="10"/>
        <v>0</v>
      </c>
      <c r="K145" s="186" t="s">
        <v>126</v>
      </c>
      <c r="L145" s="246"/>
      <c r="M145" s="191" t="s">
        <v>1</v>
      </c>
      <c r="N145" s="318" t="s">
        <v>41</v>
      </c>
      <c r="O145" s="319"/>
      <c r="P145" s="320">
        <f t="shared" si="11"/>
        <v>0</v>
      </c>
      <c r="Q145" s="320">
        <v>0</v>
      </c>
      <c r="R145" s="320">
        <f t="shared" si="12"/>
        <v>0</v>
      </c>
      <c r="S145" s="320">
        <v>0</v>
      </c>
      <c r="T145" s="321">
        <f t="shared" si="13"/>
        <v>0</v>
      </c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R145" s="322" t="s">
        <v>216</v>
      </c>
      <c r="AT145" s="322" t="s">
        <v>122</v>
      </c>
      <c r="AU145" s="322" t="s">
        <v>86</v>
      </c>
      <c r="AY145" s="238" t="s">
        <v>120</v>
      </c>
      <c r="BE145" s="323">
        <f t="shared" si="14"/>
        <v>0</v>
      </c>
      <c r="BF145" s="323">
        <f t="shared" si="15"/>
        <v>0</v>
      </c>
      <c r="BG145" s="323">
        <f t="shared" si="16"/>
        <v>0</v>
      </c>
      <c r="BH145" s="323">
        <f t="shared" si="17"/>
        <v>0</v>
      </c>
      <c r="BI145" s="323">
        <f t="shared" si="18"/>
        <v>0</v>
      </c>
      <c r="BJ145" s="238" t="s">
        <v>84</v>
      </c>
      <c r="BK145" s="323">
        <f t="shared" si="19"/>
        <v>0</v>
      </c>
      <c r="BL145" s="238" t="s">
        <v>216</v>
      </c>
      <c r="BM145" s="322" t="s">
        <v>265</v>
      </c>
    </row>
    <row r="146" spans="1:65" s="248" customFormat="1" ht="24.2" customHeight="1" x14ac:dyDescent="0.2">
      <c r="A146" s="245"/>
      <c r="B146" s="246"/>
      <c r="C146" s="184" t="s">
        <v>266</v>
      </c>
      <c r="D146" s="184" t="s">
        <v>122</v>
      </c>
      <c r="E146" s="185" t="s">
        <v>267</v>
      </c>
      <c r="F146" s="186" t="s">
        <v>268</v>
      </c>
      <c r="G146" s="187" t="s">
        <v>154</v>
      </c>
      <c r="H146" s="188">
        <v>2.9000000000000001E-2</v>
      </c>
      <c r="I146" s="189"/>
      <c r="J146" s="190">
        <f t="shared" si="10"/>
        <v>0</v>
      </c>
      <c r="K146" s="186" t="s">
        <v>126</v>
      </c>
      <c r="L146" s="246"/>
      <c r="M146" s="191" t="s">
        <v>1</v>
      </c>
      <c r="N146" s="318" t="s">
        <v>41</v>
      </c>
      <c r="O146" s="319"/>
      <c r="P146" s="320">
        <f t="shared" si="11"/>
        <v>0</v>
      </c>
      <c r="Q146" s="320">
        <v>0</v>
      </c>
      <c r="R146" s="320">
        <f t="shared" si="12"/>
        <v>0</v>
      </c>
      <c r="S146" s="320">
        <v>0</v>
      </c>
      <c r="T146" s="321">
        <f t="shared" si="13"/>
        <v>0</v>
      </c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R146" s="322" t="s">
        <v>216</v>
      </c>
      <c r="AT146" s="322" t="s">
        <v>122</v>
      </c>
      <c r="AU146" s="322" t="s">
        <v>86</v>
      </c>
      <c r="AY146" s="238" t="s">
        <v>120</v>
      </c>
      <c r="BE146" s="323">
        <f t="shared" si="14"/>
        <v>0</v>
      </c>
      <c r="BF146" s="323">
        <f t="shared" si="15"/>
        <v>0</v>
      </c>
      <c r="BG146" s="323">
        <f t="shared" si="16"/>
        <v>0</v>
      </c>
      <c r="BH146" s="323">
        <f t="shared" si="17"/>
        <v>0</v>
      </c>
      <c r="BI146" s="323">
        <f t="shared" si="18"/>
        <v>0</v>
      </c>
      <c r="BJ146" s="238" t="s">
        <v>84</v>
      </c>
      <c r="BK146" s="323">
        <f t="shared" si="19"/>
        <v>0</v>
      </c>
      <c r="BL146" s="238" t="s">
        <v>216</v>
      </c>
      <c r="BM146" s="322" t="s">
        <v>269</v>
      </c>
    </row>
    <row r="147" spans="1:65" s="172" customFormat="1" ht="25.9" customHeight="1" x14ac:dyDescent="0.2">
      <c r="B147" s="310"/>
      <c r="C147" s="169"/>
      <c r="D147" s="170" t="s">
        <v>75</v>
      </c>
      <c r="E147" s="171" t="s">
        <v>219</v>
      </c>
      <c r="F147" s="171" t="s">
        <v>270</v>
      </c>
      <c r="G147" s="169"/>
      <c r="H147" s="169"/>
      <c r="J147" s="173">
        <f>BK147</f>
        <v>0</v>
      </c>
      <c r="K147" s="169"/>
      <c r="L147" s="310"/>
      <c r="M147" s="312"/>
      <c r="N147" s="313"/>
      <c r="O147" s="313"/>
      <c r="P147" s="314">
        <f>P148+P158+P165</f>
        <v>0</v>
      </c>
      <c r="Q147" s="313"/>
      <c r="R147" s="314">
        <f>R148+R158+R165</f>
        <v>7.9421055200000001</v>
      </c>
      <c r="S147" s="313"/>
      <c r="T147" s="315">
        <f>T148+T158+T165</f>
        <v>0</v>
      </c>
      <c r="AR147" s="311" t="s">
        <v>218</v>
      </c>
      <c r="AT147" s="316" t="s">
        <v>75</v>
      </c>
      <c r="AU147" s="316" t="s">
        <v>76</v>
      </c>
      <c r="AY147" s="311" t="s">
        <v>120</v>
      </c>
      <c r="BK147" s="317">
        <f>BK148+BK158+BK165</f>
        <v>0</v>
      </c>
    </row>
    <row r="148" spans="1:65" s="172" customFormat="1" ht="22.9" customHeight="1" x14ac:dyDescent="0.2">
      <c r="B148" s="310"/>
      <c r="C148" s="169"/>
      <c r="D148" s="170" t="s">
        <v>75</v>
      </c>
      <c r="E148" s="182" t="s">
        <v>271</v>
      </c>
      <c r="F148" s="182" t="s">
        <v>272</v>
      </c>
      <c r="G148" s="169"/>
      <c r="H148" s="169"/>
      <c r="J148" s="183">
        <f>BK148</f>
        <v>0</v>
      </c>
      <c r="K148" s="169"/>
      <c r="L148" s="310"/>
      <c r="M148" s="312"/>
      <c r="N148" s="313"/>
      <c r="O148" s="313"/>
      <c r="P148" s="314">
        <f>SUM(P149:P157)</f>
        <v>0</v>
      </c>
      <c r="Q148" s="313"/>
      <c r="R148" s="314">
        <f>SUM(R149:R157)</f>
        <v>0</v>
      </c>
      <c r="S148" s="313"/>
      <c r="T148" s="315">
        <f>SUM(T149:T157)</f>
        <v>0</v>
      </c>
      <c r="AR148" s="311" t="s">
        <v>218</v>
      </c>
      <c r="AT148" s="316" t="s">
        <v>75</v>
      </c>
      <c r="AU148" s="316" t="s">
        <v>84</v>
      </c>
      <c r="AY148" s="311" t="s">
        <v>120</v>
      </c>
      <c r="BK148" s="317">
        <f>SUM(BK149:BK157)</f>
        <v>0</v>
      </c>
    </row>
    <row r="149" spans="1:65" s="248" customFormat="1" ht="24.2" customHeight="1" x14ac:dyDescent="0.2">
      <c r="A149" s="245"/>
      <c r="B149" s="246"/>
      <c r="C149" s="184" t="s">
        <v>273</v>
      </c>
      <c r="D149" s="184" t="s">
        <v>122</v>
      </c>
      <c r="E149" s="185" t="s">
        <v>274</v>
      </c>
      <c r="F149" s="186" t="s">
        <v>275</v>
      </c>
      <c r="G149" s="187" t="s">
        <v>232</v>
      </c>
      <c r="H149" s="188">
        <v>2</v>
      </c>
      <c r="I149" s="189"/>
      <c r="J149" s="190">
        <f t="shared" ref="J149:J157" si="20">ROUND(I149*H149,2)</f>
        <v>0</v>
      </c>
      <c r="K149" s="186" t="s">
        <v>126</v>
      </c>
      <c r="L149" s="246"/>
      <c r="M149" s="191" t="s">
        <v>1</v>
      </c>
      <c r="N149" s="318" t="s">
        <v>41</v>
      </c>
      <c r="O149" s="319"/>
      <c r="P149" s="320">
        <f t="shared" ref="P149:P157" si="21">O149*H149</f>
        <v>0</v>
      </c>
      <c r="Q149" s="320">
        <v>0</v>
      </c>
      <c r="R149" s="320">
        <f t="shared" ref="R149:R157" si="22">Q149*H149</f>
        <v>0</v>
      </c>
      <c r="S149" s="320">
        <v>0</v>
      </c>
      <c r="T149" s="321">
        <f t="shared" ref="T149:T157" si="23">S149*H149</f>
        <v>0</v>
      </c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R149" s="322" t="s">
        <v>276</v>
      </c>
      <c r="AT149" s="322" t="s">
        <v>122</v>
      </c>
      <c r="AU149" s="322" t="s">
        <v>86</v>
      </c>
      <c r="AY149" s="238" t="s">
        <v>120</v>
      </c>
      <c r="BE149" s="323">
        <f t="shared" ref="BE149:BE157" si="24">IF(N149="základní",J149,0)</f>
        <v>0</v>
      </c>
      <c r="BF149" s="323">
        <f t="shared" ref="BF149:BF157" si="25">IF(N149="snížená",J149,0)</f>
        <v>0</v>
      </c>
      <c r="BG149" s="323">
        <f t="shared" ref="BG149:BG157" si="26">IF(N149="zákl. přenesená",J149,0)</f>
        <v>0</v>
      </c>
      <c r="BH149" s="323">
        <f t="shared" ref="BH149:BH157" si="27">IF(N149="sníž. přenesená",J149,0)</f>
        <v>0</v>
      </c>
      <c r="BI149" s="323">
        <f t="shared" ref="BI149:BI157" si="28">IF(N149="nulová",J149,0)</f>
        <v>0</v>
      </c>
      <c r="BJ149" s="238" t="s">
        <v>84</v>
      </c>
      <c r="BK149" s="323">
        <f t="shared" ref="BK149:BK157" si="29">ROUND(I149*H149,2)</f>
        <v>0</v>
      </c>
      <c r="BL149" s="238" t="s">
        <v>276</v>
      </c>
      <c r="BM149" s="322" t="s">
        <v>277</v>
      </c>
    </row>
    <row r="150" spans="1:65" s="248" customFormat="1" ht="24.2" customHeight="1" x14ac:dyDescent="0.2">
      <c r="A150" s="245"/>
      <c r="B150" s="246"/>
      <c r="C150" s="214" t="s">
        <v>278</v>
      </c>
      <c r="D150" s="214" t="s">
        <v>219</v>
      </c>
      <c r="E150" s="215" t="s">
        <v>279</v>
      </c>
      <c r="F150" s="216" t="s">
        <v>280</v>
      </c>
      <c r="G150" s="217" t="s">
        <v>232</v>
      </c>
      <c r="H150" s="218">
        <v>2</v>
      </c>
      <c r="I150" s="236"/>
      <c r="J150" s="220">
        <f t="shared" si="20"/>
        <v>0</v>
      </c>
      <c r="K150" s="216" t="s">
        <v>1</v>
      </c>
      <c r="L150" s="324"/>
      <c r="M150" s="221" t="s">
        <v>1</v>
      </c>
      <c r="N150" s="325" t="s">
        <v>41</v>
      </c>
      <c r="O150" s="319"/>
      <c r="P150" s="320">
        <f t="shared" si="21"/>
        <v>0</v>
      </c>
      <c r="Q150" s="320">
        <v>0</v>
      </c>
      <c r="R150" s="320">
        <f t="shared" si="22"/>
        <v>0</v>
      </c>
      <c r="S150" s="320">
        <v>0</v>
      </c>
      <c r="T150" s="321">
        <f t="shared" si="23"/>
        <v>0</v>
      </c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R150" s="322" t="s">
        <v>281</v>
      </c>
      <c r="AT150" s="322" t="s">
        <v>219</v>
      </c>
      <c r="AU150" s="322" t="s">
        <v>86</v>
      </c>
      <c r="AY150" s="238" t="s">
        <v>120</v>
      </c>
      <c r="BE150" s="323">
        <f t="shared" si="24"/>
        <v>0</v>
      </c>
      <c r="BF150" s="323">
        <f t="shared" si="25"/>
        <v>0</v>
      </c>
      <c r="BG150" s="323">
        <f t="shared" si="26"/>
        <v>0</v>
      </c>
      <c r="BH150" s="323">
        <f t="shared" si="27"/>
        <v>0</v>
      </c>
      <c r="BI150" s="323">
        <f t="shared" si="28"/>
        <v>0</v>
      </c>
      <c r="BJ150" s="238" t="s">
        <v>84</v>
      </c>
      <c r="BK150" s="323">
        <f t="shared" si="29"/>
        <v>0</v>
      </c>
      <c r="BL150" s="238" t="s">
        <v>276</v>
      </c>
      <c r="BM150" s="322" t="s">
        <v>282</v>
      </c>
    </row>
    <row r="151" spans="1:65" s="248" customFormat="1" ht="24.2" customHeight="1" x14ac:dyDescent="0.2">
      <c r="A151" s="245"/>
      <c r="B151" s="246"/>
      <c r="C151" s="214" t="s">
        <v>283</v>
      </c>
      <c r="D151" s="214" t="s">
        <v>219</v>
      </c>
      <c r="E151" s="215" t="s">
        <v>284</v>
      </c>
      <c r="F151" s="216" t="s">
        <v>285</v>
      </c>
      <c r="G151" s="217" t="s">
        <v>232</v>
      </c>
      <c r="H151" s="218">
        <v>2</v>
      </c>
      <c r="I151" s="236"/>
      <c r="J151" s="220">
        <f t="shared" si="20"/>
        <v>0</v>
      </c>
      <c r="K151" s="216" t="s">
        <v>1</v>
      </c>
      <c r="L151" s="324"/>
      <c r="M151" s="221" t="s">
        <v>1</v>
      </c>
      <c r="N151" s="325" t="s">
        <v>41</v>
      </c>
      <c r="O151" s="319"/>
      <c r="P151" s="320">
        <f t="shared" si="21"/>
        <v>0</v>
      </c>
      <c r="Q151" s="320">
        <v>0</v>
      </c>
      <c r="R151" s="320">
        <f t="shared" si="22"/>
        <v>0</v>
      </c>
      <c r="S151" s="320">
        <v>0</v>
      </c>
      <c r="T151" s="321">
        <f t="shared" si="23"/>
        <v>0</v>
      </c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R151" s="322" t="s">
        <v>281</v>
      </c>
      <c r="AT151" s="322" t="s">
        <v>219</v>
      </c>
      <c r="AU151" s="322" t="s">
        <v>86</v>
      </c>
      <c r="AY151" s="238" t="s">
        <v>120</v>
      </c>
      <c r="BE151" s="323">
        <f t="shared" si="24"/>
        <v>0</v>
      </c>
      <c r="BF151" s="323">
        <f t="shared" si="25"/>
        <v>0</v>
      </c>
      <c r="BG151" s="323">
        <f t="shared" si="26"/>
        <v>0</v>
      </c>
      <c r="BH151" s="323">
        <f t="shared" si="27"/>
        <v>0</v>
      </c>
      <c r="BI151" s="323">
        <f t="shared" si="28"/>
        <v>0</v>
      </c>
      <c r="BJ151" s="238" t="s">
        <v>84</v>
      </c>
      <c r="BK151" s="323">
        <f t="shared" si="29"/>
        <v>0</v>
      </c>
      <c r="BL151" s="238" t="s">
        <v>276</v>
      </c>
      <c r="BM151" s="322" t="s">
        <v>286</v>
      </c>
    </row>
    <row r="152" spans="1:65" s="248" customFormat="1" ht="21.75" customHeight="1" x14ac:dyDescent="0.2">
      <c r="A152" s="245"/>
      <c r="B152" s="246"/>
      <c r="C152" s="184" t="s">
        <v>7</v>
      </c>
      <c r="D152" s="184" t="s">
        <v>122</v>
      </c>
      <c r="E152" s="185" t="s">
        <v>287</v>
      </c>
      <c r="F152" s="186" t="s">
        <v>288</v>
      </c>
      <c r="G152" s="187" t="s">
        <v>232</v>
      </c>
      <c r="H152" s="188">
        <v>2</v>
      </c>
      <c r="I152" s="189"/>
      <c r="J152" s="190">
        <f t="shared" si="20"/>
        <v>0</v>
      </c>
      <c r="K152" s="186" t="s">
        <v>126</v>
      </c>
      <c r="L152" s="246"/>
      <c r="M152" s="191" t="s">
        <v>1</v>
      </c>
      <c r="N152" s="318" t="s">
        <v>41</v>
      </c>
      <c r="O152" s="319"/>
      <c r="P152" s="320">
        <f t="shared" si="21"/>
        <v>0</v>
      </c>
      <c r="Q152" s="320">
        <v>0</v>
      </c>
      <c r="R152" s="320">
        <f t="shared" si="22"/>
        <v>0</v>
      </c>
      <c r="S152" s="320">
        <v>0</v>
      </c>
      <c r="T152" s="321">
        <f t="shared" si="23"/>
        <v>0</v>
      </c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R152" s="322" t="s">
        <v>276</v>
      </c>
      <c r="AT152" s="322" t="s">
        <v>122</v>
      </c>
      <c r="AU152" s="322" t="s">
        <v>86</v>
      </c>
      <c r="AY152" s="238" t="s">
        <v>120</v>
      </c>
      <c r="BE152" s="323">
        <f t="shared" si="24"/>
        <v>0</v>
      </c>
      <c r="BF152" s="323">
        <f t="shared" si="25"/>
        <v>0</v>
      </c>
      <c r="BG152" s="323">
        <f t="shared" si="26"/>
        <v>0</v>
      </c>
      <c r="BH152" s="323">
        <f t="shared" si="27"/>
        <v>0</v>
      </c>
      <c r="BI152" s="323">
        <f t="shared" si="28"/>
        <v>0</v>
      </c>
      <c r="BJ152" s="238" t="s">
        <v>84</v>
      </c>
      <c r="BK152" s="323">
        <f t="shared" si="29"/>
        <v>0</v>
      </c>
      <c r="BL152" s="238" t="s">
        <v>276</v>
      </c>
      <c r="BM152" s="322" t="s">
        <v>289</v>
      </c>
    </row>
    <row r="153" spans="1:65" s="248" customFormat="1" ht="37.9" customHeight="1" x14ac:dyDescent="0.2">
      <c r="A153" s="245"/>
      <c r="B153" s="246"/>
      <c r="C153" s="214" t="s">
        <v>290</v>
      </c>
      <c r="D153" s="214" t="s">
        <v>219</v>
      </c>
      <c r="E153" s="215" t="s">
        <v>291</v>
      </c>
      <c r="F153" s="216" t="s">
        <v>292</v>
      </c>
      <c r="G153" s="217" t="s">
        <v>232</v>
      </c>
      <c r="H153" s="218">
        <v>1</v>
      </c>
      <c r="I153" s="236"/>
      <c r="J153" s="220">
        <f t="shared" si="20"/>
        <v>0</v>
      </c>
      <c r="K153" s="216" t="s">
        <v>1</v>
      </c>
      <c r="L153" s="324"/>
      <c r="M153" s="221" t="s">
        <v>1</v>
      </c>
      <c r="N153" s="325" t="s">
        <v>41</v>
      </c>
      <c r="O153" s="319"/>
      <c r="P153" s="320">
        <f t="shared" si="21"/>
        <v>0</v>
      </c>
      <c r="Q153" s="320">
        <v>0</v>
      </c>
      <c r="R153" s="320">
        <f t="shared" si="22"/>
        <v>0</v>
      </c>
      <c r="S153" s="320">
        <v>0</v>
      </c>
      <c r="T153" s="321">
        <f t="shared" si="23"/>
        <v>0</v>
      </c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R153" s="322" t="s">
        <v>281</v>
      </c>
      <c r="AT153" s="322" t="s">
        <v>219</v>
      </c>
      <c r="AU153" s="322" t="s">
        <v>86</v>
      </c>
      <c r="AY153" s="238" t="s">
        <v>120</v>
      </c>
      <c r="BE153" s="323">
        <f t="shared" si="24"/>
        <v>0</v>
      </c>
      <c r="BF153" s="323">
        <f t="shared" si="25"/>
        <v>0</v>
      </c>
      <c r="BG153" s="323">
        <f t="shared" si="26"/>
        <v>0</v>
      </c>
      <c r="BH153" s="323">
        <f t="shared" si="27"/>
        <v>0</v>
      </c>
      <c r="BI153" s="323">
        <f t="shared" si="28"/>
        <v>0</v>
      </c>
      <c r="BJ153" s="238" t="s">
        <v>84</v>
      </c>
      <c r="BK153" s="323">
        <f t="shared" si="29"/>
        <v>0</v>
      </c>
      <c r="BL153" s="238" t="s">
        <v>276</v>
      </c>
      <c r="BM153" s="322" t="s">
        <v>293</v>
      </c>
    </row>
    <row r="154" spans="1:65" s="248" customFormat="1" ht="33" customHeight="1" x14ac:dyDescent="0.2">
      <c r="A154" s="245"/>
      <c r="B154" s="246"/>
      <c r="C154" s="214" t="s">
        <v>294</v>
      </c>
      <c r="D154" s="214" t="s">
        <v>219</v>
      </c>
      <c r="E154" s="215" t="s">
        <v>295</v>
      </c>
      <c r="F154" s="216" t="s">
        <v>296</v>
      </c>
      <c r="G154" s="217" t="s">
        <v>232</v>
      </c>
      <c r="H154" s="218">
        <v>1</v>
      </c>
      <c r="I154" s="236"/>
      <c r="J154" s="220">
        <f t="shared" si="20"/>
        <v>0</v>
      </c>
      <c r="K154" s="216" t="s">
        <v>1</v>
      </c>
      <c r="L154" s="324"/>
      <c r="M154" s="221" t="s">
        <v>1</v>
      </c>
      <c r="N154" s="325" t="s">
        <v>41</v>
      </c>
      <c r="O154" s="319"/>
      <c r="P154" s="320">
        <f t="shared" si="21"/>
        <v>0</v>
      </c>
      <c r="Q154" s="320">
        <v>0</v>
      </c>
      <c r="R154" s="320">
        <f t="shared" si="22"/>
        <v>0</v>
      </c>
      <c r="S154" s="320">
        <v>0</v>
      </c>
      <c r="T154" s="321">
        <f t="shared" si="23"/>
        <v>0</v>
      </c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R154" s="322" t="s">
        <v>281</v>
      </c>
      <c r="AT154" s="322" t="s">
        <v>219</v>
      </c>
      <c r="AU154" s="322" t="s">
        <v>86</v>
      </c>
      <c r="AY154" s="238" t="s">
        <v>120</v>
      </c>
      <c r="BE154" s="323">
        <f t="shared" si="24"/>
        <v>0</v>
      </c>
      <c r="BF154" s="323">
        <f t="shared" si="25"/>
        <v>0</v>
      </c>
      <c r="BG154" s="323">
        <f t="shared" si="26"/>
        <v>0</v>
      </c>
      <c r="BH154" s="323">
        <f t="shared" si="27"/>
        <v>0</v>
      </c>
      <c r="BI154" s="323">
        <f t="shared" si="28"/>
        <v>0</v>
      </c>
      <c r="BJ154" s="238" t="s">
        <v>84</v>
      </c>
      <c r="BK154" s="323">
        <f t="shared" si="29"/>
        <v>0</v>
      </c>
      <c r="BL154" s="238" t="s">
        <v>276</v>
      </c>
      <c r="BM154" s="322" t="s">
        <v>297</v>
      </c>
    </row>
    <row r="155" spans="1:65" s="248" customFormat="1" ht="24.2" customHeight="1" x14ac:dyDescent="0.2">
      <c r="A155" s="245"/>
      <c r="B155" s="246"/>
      <c r="C155" s="184" t="s">
        <v>298</v>
      </c>
      <c r="D155" s="184" t="s">
        <v>122</v>
      </c>
      <c r="E155" s="185" t="s">
        <v>299</v>
      </c>
      <c r="F155" s="186" t="s">
        <v>300</v>
      </c>
      <c r="G155" s="187" t="s">
        <v>232</v>
      </c>
      <c r="H155" s="188">
        <v>2</v>
      </c>
      <c r="I155" s="189"/>
      <c r="J155" s="190">
        <f t="shared" si="20"/>
        <v>0</v>
      </c>
      <c r="K155" s="186" t="s">
        <v>126</v>
      </c>
      <c r="L155" s="246"/>
      <c r="M155" s="191" t="s">
        <v>1</v>
      </c>
      <c r="N155" s="318" t="s">
        <v>41</v>
      </c>
      <c r="O155" s="319"/>
      <c r="P155" s="320">
        <f t="shared" si="21"/>
        <v>0</v>
      </c>
      <c r="Q155" s="320">
        <v>0</v>
      </c>
      <c r="R155" s="320">
        <f t="shared" si="22"/>
        <v>0</v>
      </c>
      <c r="S155" s="320">
        <v>0</v>
      </c>
      <c r="T155" s="321">
        <f t="shared" si="23"/>
        <v>0</v>
      </c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R155" s="322" t="s">
        <v>276</v>
      </c>
      <c r="AT155" s="322" t="s">
        <v>122</v>
      </c>
      <c r="AU155" s="322" t="s">
        <v>86</v>
      </c>
      <c r="AY155" s="238" t="s">
        <v>120</v>
      </c>
      <c r="BE155" s="323">
        <f t="shared" si="24"/>
        <v>0</v>
      </c>
      <c r="BF155" s="323">
        <f t="shared" si="25"/>
        <v>0</v>
      </c>
      <c r="BG155" s="323">
        <f t="shared" si="26"/>
        <v>0</v>
      </c>
      <c r="BH155" s="323">
        <f t="shared" si="27"/>
        <v>0</v>
      </c>
      <c r="BI155" s="323">
        <f t="shared" si="28"/>
        <v>0</v>
      </c>
      <c r="BJ155" s="238" t="s">
        <v>84</v>
      </c>
      <c r="BK155" s="323">
        <f t="shared" si="29"/>
        <v>0</v>
      </c>
      <c r="BL155" s="238" t="s">
        <v>276</v>
      </c>
      <c r="BM155" s="322" t="s">
        <v>301</v>
      </c>
    </row>
    <row r="156" spans="1:65" s="248" customFormat="1" ht="21.75" customHeight="1" x14ac:dyDescent="0.2">
      <c r="A156" s="245"/>
      <c r="B156" s="246"/>
      <c r="C156" s="214" t="s">
        <v>302</v>
      </c>
      <c r="D156" s="214" t="s">
        <v>219</v>
      </c>
      <c r="E156" s="215" t="s">
        <v>303</v>
      </c>
      <c r="F156" s="216" t="s">
        <v>304</v>
      </c>
      <c r="G156" s="217" t="s">
        <v>232</v>
      </c>
      <c r="H156" s="218">
        <v>2</v>
      </c>
      <c r="I156" s="219"/>
      <c r="J156" s="220">
        <f t="shared" si="20"/>
        <v>0</v>
      </c>
      <c r="K156" s="216" t="s">
        <v>1</v>
      </c>
      <c r="L156" s="324"/>
      <c r="M156" s="221" t="s">
        <v>1</v>
      </c>
      <c r="N156" s="325" t="s">
        <v>41</v>
      </c>
      <c r="O156" s="319"/>
      <c r="P156" s="320">
        <f t="shared" si="21"/>
        <v>0</v>
      </c>
      <c r="Q156" s="320">
        <v>0</v>
      </c>
      <c r="R156" s="320">
        <f t="shared" si="22"/>
        <v>0</v>
      </c>
      <c r="S156" s="320">
        <v>0</v>
      </c>
      <c r="T156" s="321">
        <f t="shared" si="23"/>
        <v>0</v>
      </c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R156" s="322" t="s">
        <v>281</v>
      </c>
      <c r="AT156" s="322" t="s">
        <v>219</v>
      </c>
      <c r="AU156" s="322" t="s">
        <v>86</v>
      </c>
      <c r="AY156" s="238" t="s">
        <v>120</v>
      </c>
      <c r="BE156" s="323">
        <f t="shared" si="24"/>
        <v>0</v>
      </c>
      <c r="BF156" s="323">
        <f t="shared" si="25"/>
        <v>0</v>
      </c>
      <c r="BG156" s="323">
        <f t="shared" si="26"/>
        <v>0</v>
      </c>
      <c r="BH156" s="323">
        <f t="shared" si="27"/>
        <v>0</v>
      </c>
      <c r="BI156" s="323">
        <f t="shared" si="28"/>
        <v>0</v>
      </c>
      <c r="BJ156" s="238" t="s">
        <v>84</v>
      </c>
      <c r="BK156" s="323">
        <f t="shared" si="29"/>
        <v>0</v>
      </c>
      <c r="BL156" s="238" t="s">
        <v>276</v>
      </c>
      <c r="BM156" s="322" t="s">
        <v>305</v>
      </c>
    </row>
    <row r="157" spans="1:65" s="248" customFormat="1" ht="24.2" customHeight="1" x14ac:dyDescent="0.2">
      <c r="A157" s="245"/>
      <c r="B157" s="246"/>
      <c r="C157" s="184" t="s">
        <v>306</v>
      </c>
      <c r="D157" s="184" t="s">
        <v>122</v>
      </c>
      <c r="E157" s="185" t="s">
        <v>307</v>
      </c>
      <c r="F157" s="186" t="s">
        <v>308</v>
      </c>
      <c r="G157" s="187" t="s">
        <v>309</v>
      </c>
      <c r="H157" s="188">
        <v>1</v>
      </c>
      <c r="I157" s="189"/>
      <c r="J157" s="190">
        <f t="shared" si="20"/>
        <v>0</v>
      </c>
      <c r="K157" s="186" t="s">
        <v>126</v>
      </c>
      <c r="L157" s="246"/>
      <c r="M157" s="191" t="s">
        <v>1</v>
      </c>
      <c r="N157" s="318" t="s">
        <v>41</v>
      </c>
      <c r="O157" s="319"/>
      <c r="P157" s="320">
        <f t="shared" si="21"/>
        <v>0</v>
      </c>
      <c r="Q157" s="320">
        <v>0</v>
      </c>
      <c r="R157" s="320">
        <f t="shared" si="22"/>
        <v>0</v>
      </c>
      <c r="S157" s="320">
        <v>0</v>
      </c>
      <c r="T157" s="321">
        <f t="shared" si="23"/>
        <v>0</v>
      </c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R157" s="322" t="s">
        <v>310</v>
      </c>
      <c r="AT157" s="322" t="s">
        <v>122</v>
      </c>
      <c r="AU157" s="322" t="s">
        <v>86</v>
      </c>
      <c r="AY157" s="238" t="s">
        <v>120</v>
      </c>
      <c r="BE157" s="323">
        <f t="shared" si="24"/>
        <v>0</v>
      </c>
      <c r="BF157" s="323">
        <f t="shared" si="25"/>
        <v>0</v>
      </c>
      <c r="BG157" s="323">
        <f t="shared" si="26"/>
        <v>0</v>
      </c>
      <c r="BH157" s="323">
        <f t="shared" si="27"/>
        <v>0</v>
      </c>
      <c r="BI157" s="323">
        <f t="shared" si="28"/>
        <v>0</v>
      </c>
      <c r="BJ157" s="238" t="s">
        <v>84</v>
      </c>
      <c r="BK157" s="323">
        <f t="shared" si="29"/>
        <v>0</v>
      </c>
      <c r="BL157" s="238" t="s">
        <v>310</v>
      </c>
      <c r="BM157" s="322" t="s">
        <v>311</v>
      </c>
    </row>
    <row r="158" spans="1:65" s="172" customFormat="1" ht="22.9" customHeight="1" x14ac:dyDescent="0.2">
      <c r="B158" s="310"/>
      <c r="C158" s="169"/>
      <c r="D158" s="170" t="s">
        <v>75</v>
      </c>
      <c r="E158" s="182" t="s">
        <v>312</v>
      </c>
      <c r="F158" s="182" t="s">
        <v>313</v>
      </c>
      <c r="G158" s="169"/>
      <c r="H158" s="169"/>
      <c r="J158" s="183">
        <f>BK158</f>
        <v>0</v>
      </c>
      <c r="K158" s="169"/>
      <c r="L158" s="310"/>
      <c r="M158" s="312"/>
      <c r="N158" s="313"/>
      <c r="O158" s="313"/>
      <c r="P158" s="314">
        <f>SUM(P159:P164)</f>
        <v>0</v>
      </c>
      <c r="Q158" s="313"/>
      <c r="R158" s="314">
        <f>SUM(R159:R164)</f>
        <v>3.1499999999999996E-3</v>
      </c>
      <c r="S158" s="313"/>
      <c r="T158" s="315">
        <f>SUM(T159:T164)</f>
        <v>0</v>
      </c>
      <c r="AR158" s="311" t="s">
        <v>218</v>
      </c>
      <c r="AT158" s="316" t="s">
        <v>75</v>
      </c>
      <c r="AU158" s="316" t="s">
        <v>84</v>
      </c>
      <c r="AY158" s="311" t="s">
        <v>120</v>
      </c>
      <c r="BK158" s="317">
        <f>SUM(BK159:BK164)</f>
        <v>0</v>
      </c>
    </row>
    <row r="159" spans="1:65" s="248" customFormat="1" ht="16.5" customHeight="1" x14ac:dyDescent="0.2">
      <c r="A159" s="245"/>
      <c r="B159" s="246"/>
      <c r="C159" s="184" t="s">
        <v>314</v>
      </c>
      <c r="D159" s="184" t="s">
        <v>122</v>
      </c>
      <c r="E159" s="185" t="s">
        <v>315</v>
      </c>
      <c r="F159" s="186" t="s">
        <v>316</v>
      </c>
      <c r="G159" s="187" t="s">
        <v>179</v>
      </c>
      <c r="H159" s="188">
        <v>12</v>
      </c>
      <c r="I159" s="189"/>
      <c r="J159" s="190">
        <f t="shared" ref="J159:J164" si="30">ROUND(I159*H159,2)</f>
        <v>0</v>
      </c>
      <c r="K159" s="186" t="s">
        <v>126</v>
      </c>
      <c r="L159" s="246"/>
      <c r="M159" s="191" t="s">
        <v>1</v>
      </c>
      <c r="N159" s="318" t="s">
        <v>41</v>
      </c>
      <c r="O159" s="319"/>
      <c r="P159" s="320">
        <f t="shared" ref="P159:P164" si="31">O159*H159</f>
        <v>0</v>
      </c>
      <c r="Q159" s="320">
        <v>0</v>
      </c>
      <c r="R159" s="320">
        <f t="shared" ref="R159:R164" si="32">Q159*H159</f>
        <v>0</v>
      </c>
      <c r="S159" s="320">
        <v>0</v>
      </c>
      <c r="T159" s="321">
        <f t="shared" ref="T159:T164" si="33">S159*H159</f>
        <v>0</v>
      </c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R159" s="322" t="s">
        <v>276</v>
      </c>
      <c r="AT159" s="322" t="s">
        <v>122</v>
      </c>
      <c r="AU159" s="322" t="s">
        <v>86</v>
      </c>
      <c r="AY159" s="238" t="s">
        <v>120</v>
      </c>
      <c r="BE159" s="323">
        <f t="shared" ref="BE159:BE164" si="34">IF(N159="základní",J159,0)</f>
        <v>0</v>
      </c>
      <c r="BF159" s="323">
        <f t="shared" ref="BF159:BF164" si="35">IF(N159="snížená",J159,0)</f>
        <v>0</v>
      </c>
      <c r="BG159" s="323">
        <f t="shared" ref="BG159:BG164" si="36">IF(N159="zákl. přenesená",J159,0)</f>
        <v>0</v>
      </c>
      <c r="BH159" s="323">
        <f t="shared" ref="BH159:BH164" si="37">IF(N159="sníž. přenesená",J159,0)</f>
        <v>0</v>
      </c>
      <c r="BI159" s="323">
        <f t="shared" ref="BI159:BI164" si="38">IF(N159="nulová",J159,0)</f>
        <v>0</v>
      </c>
      <c r="BJ159" s="238" t="s">
        <v>84</v>
      </c>
      <c r="BK159" s="323">
        <f t="shared" ref="BK159:BK164" si="39">ROUND(I159*H159,2)</f>
        <v>0</v>
      </c>
      <c r="BL159" s="238" t="s">
        <v>276</v>
      </c>
      <c r="BM159" s="322" t="s">
        <v>317</v>
      </c>
    </row>
    <row r="160" spans="1:65" s="248" customFormat="1" ht="24.2" customHeight="1" x14ac:dyDescent="0.2">
      <c r="A160" s="245"/>
      <c r="B160" s="246"/>
      <c r="C160" s="214" t="s">
        <v>318</v>
      </c>
      <c r="D160" s="214" t="s">
        <v>219</v>
      </c>
      <c r="E160" s="215" t="s">
        <v>319</v>
      </c>
      <c r="F160" s="216" t="s">
        <v>320</v>
      </c>
      <c r="G160" s="217" t="s">
        <v>179</v>
      </c>
      <c r="H160" s="218">
        <v>12</v>
      </c>
      <c r="I160" s="219"/>
      <c r="J160" s="220">
        <f t="shared" si="30"/>
        <v>0</v>
      </c>
      <c r="K160" s="216" t="s">
        <v>126</v>
      </c>
      <c r="L160" s="324"/>
      <c r="M160" s="221" t="s">
        <v>1</v>
      </c>
      <c r="N160" s="325" t="s">
        <v>41</v>
      </c>
      <c r="O160" s="319"/>
      <c r="P160" s="320">
        <f t="shared" si="31"/>
        <v>0</v>
      </c>
      <c r="Q160" s="320">
        <v>2.5999999999999998E-4</v>
      </c>
      <c r="R160" s="320">
        <f t="shared" si="32"/>
        <v>3.1199999999999995E-3</v>
      </c>
      <c r="S160" s="320">
        <v>0</v>
      </c>
      <c r="T160" s="321">
        <f t="shared" si="33"/>
        <v>0</v>
      </c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R160" s="322" t="s">
        <v>321</v>
      </c>
      <c r="AT160" s="322" t="s">
        <v>219</v>
      </c>
      <c r="AU160" s="322" t="s">
        <v>86</v>
      </c>
      <c r="AY160" s="238" t="s">
        <v>120</v>
      </c>
      <c r="BE160" s="323">
        <f t="shared" si="34"/>
        <v>0</v>
      </c>
      <c r="BF160" s="323">
        <f t="shared" si="35"/>
        <v>0</v>
      </c>
      <c r="BG160" s="323">
        <f t="shared" si="36"/>
        <v>0</v>
      </c>
      <c r="BH160" s="323">
        <f t="shared" si="37"/>
        <v>0</v>
      </c>
      <c r="BI160" s="323">
        <f t="shared" si="38"/>
        <v>0</v>
      </c>
      <c r="BJ160" s="238" t="s">
        <v>84</v>
      </c>
      <c r="BK160" s="323">
        <f t="shared" si="39"/>
        <v>0</v>
      </c>
      <c r="BL160" s="238" t="s">
        <v>321</v>
      </c>
      <c r="BM160" s="322" t="s">
        <v>322</v>
      </c>
    </row>
    <row r="161" spans="1:65" s="248" customFormat="1" ht="16.5" customHeight="1" x14ac:dyDescent="0.2">
      <c r="A161" s="245"/>
      <c r="B161" s="246"/>
      <c r="C161" s="184" t="s">
        <v>323</v>
      </c>
      <c r="D161" s="184" t="s">
        <v>122</v>
      </c>
      <c r="E161" s="185" t="s">
        <v>324</v>
      </c>
      <c r="F161" s="186" t="s">
        <v>325</v>
      </c>
      <c r="G161" s="187" t="s">
        <v>232</v>
      </c>
      <c r="H161" s="188">
        <v>3</v>
      </c>
      <c r="I161" s="189"/>
      <c r="J161" s="190">
        <f t="shared" si="30"/>
        <v>0</v>
      </c>
      <c r="K161" s="186" t="s">
        <v>126</v>
      </c>
      <c r="L161" s="246"/>
      <c r="M161" s="191" t="s">
        <v>1</v>
      </c>
      <c r="N161" s="318" t="s">
        <v>41</v>
      </c>
      <c r="O161" s="319"/>
      <c r="P161" s="320">
        <f t="shared" si="31"/>
        <v>0</v>
      </c>
      <c r="Q161" s="320">
        <v>0</v>
      </c>
      <c r="R161" s="320">
        <f t="shared" si="32"/>
        <v>0</v>
      </c>
      <c r="S161" s="320">
        <v>0</v>
      </c>
      <c r="T161" s="321">
        <f t="shared" si="33"/>
        <v>0</v>
      </c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R161" s="322" t="s">
        <v>276</v>
      </c>
      <c r="AT161" s="322" t="s">
        <v>122</v>
      </c>
      <c r="AU161" s="322" t="s">
        <v>86</v>
      </c>
      <c r="AY161" s="238" t="s">
        <v>120</v>
      </c>
      <c r="BE161" s="323">
        <f t="shared" si="34"/>
        <v>0</v>
      </c>
      <c r="BF161" s="323">
        <f t="shared" si="35"/>
        <v>0</v>
      </c>
      <c r="BG161" s="323">
        <f t="shared" si="36"/>
        <v>0</v>
      </c>
      <c r="BH161" s="323">
        <f t="shared" si="37"/>
        <v>0</v>
      </c>
      <c r="BI161" s="323">
        <f t="shared" si="38"/>
        <v>0</v>
      </c>
      <c r="BJ161" s="238" t="s">
        <v>84</v>
      </c>
      <c r="BK161" s="323">
        <f t="shared" si="39"/>
        <v>0</v>
      </c>
      <c r="BL161" s="238" t="s">
        <v>276</v>
      </c>
      <c r="BM161" s="322" t="s">
        <v>326</v>
      </c>
    </row>
    <row r="162" spans="1:65" s="248" customFormat="1" ht="16.5" customHeight="1" x14ac:dyDescent="0.2">
      <c r="A162" s="245"/>
      <c r="B162" s="246"/>
      <c r="C162" s="214" t="s">
        <v>327</v>
      </c>
      <c r="D162" s="214" t="s">
        <v>219</v>
      </c>
      <c r="E162" s="215" t="s">
        <v>328</v>
      </c>
      <c r="F162" s="216" t="s">
        <v>329</v>
      </c>
      <c r="G162" s="217" t="s">
        <v>232</v>
      </c>
      <c r="H162" s="218">
        <v>1</v>
      </c>
      <c r="I162" s="219"/>
      <c r="J162" s="220">
        <f t="shared" si="30"/>
        <v>0</v>
      </c>
      <c r="K162" s="216" t="s">
        <v>1</v>
      </c>
      <c r="L162" s="324"/>
      <c r="M162" s="221" t="s">
        <v>1</v>
      </c>
      <c r="N162" s="325" t="s">
        <v>41</v>
      </c>
      <c r="O162" s="319"/>
      <c r="P162" s="320">
        <f t="shared" si="31"/>
        <v>0</v>
      </c>
      <c r="Q162" s="320">
        <v>0</v>
      </c>
      <c r="R162" s="320">
        <f t="shared" si="32"/>
        <v>0</v>
      </c>
      <c r="S162" s="320">
        <v>0</v>
      </c>
      <c r="T162" s="321">
        <f t="shared" si="33"/>
        <v>0</v>
      </c>
      <c r="U162" s="245"/>
      <c r="V162" s="245"/>
      <c r="W162" s="245"/>
      <c r="X162" s="245"/>
      <c r="Y162" s="245"/>
      <c r="Z162" s="245"/>
      <c r="AA162" s="245"/>
      <c r="AB162" s="245"/>
      <c r="AC162" s="245"/>
      <c r="AD162" s="245"/>
      <c r="AE162" s="245"/>
      <c r="AR162" s="322" t="s">
        <v>281</v>
      </c>
      <c r="AT162" s="322" t="s">
        <v>219</v>
      </c>
      <c r="AU162" s="322" t="s">
        <v>86</v>
      </c>
      <c r="AY162" s="238" t="s">
        <v>120</v>
      </c>
      <c r="BE162" s="323">
        <f t="shared" si="34"/>
        <v>0</v>
      </c>
      <c r="BF162" s="323">
        <f t="shared" si="35"/>
        <v>0</v>
      </c>
      <c r="BG162" s="323">
        <f t="shared" si="36"/>
        <v>0</v>
      </c>
      <c r="BH162" s="323">
        <f t="shared" si="37"/>
        <v>0</v>
      </c>
      <c r="BI162" s="323">
        <f t="shared" si="38"/>
        <v>0</v>
      </c>
      <c r="BJ162" s="238" t="s">
        <v>84</v>
      </c>
      <c r="BK162" s="323">
        <f t="shared" si="39"/>
        <v>0</v>
      </c>
      <c r="BL162" s="238" t="s">
        <v>276</v>
      </c>
      <c r="BM162" s="322" t="s">
        <v>330</v>
      </c>
    </row>
    <row r="163" spans="1:65" s="248" customFormat="1" ht="21.75" customHeight="1" x14ac:dyDescent="0.2">
      <c r="A163" s="245"/>
      <c r="B163" s="246"/>
      <c r="C163" s="214" t="s">
        <v>331</v>
      </c>
      <c r="D163" s="214" t="s">
        <v>219</v>
      </c>
      <c r="E163" s="215" t="s">
        <v>332</v>
      </c>
      <c r="F163" s="216" t="s">
        <v>333</v>
      </c>
      <c r="G163" s="217" t="s">
        <v>232</v>
      </c>
      <c r="H163" s="218">
        <v>2</v>
      </c>
      <c r="I163" s="219"/>
      <c r="J163" s="220">
        <f t="shared" si="30"/>
        <v>0</v>
      </c>
      <c r="K163" s="216" t="s">
        <v>1</v>
      </c>
      <c r="L163" s="324"/>
      <c r="M163" s="221" t="s">
        <v>1</v>
      </c>
      <c r="N163" s="325" t="s">
        <v>41</v>
      </c>
      <c r="O163" s="319"/>
      <c r="P163" s="320">
        <f t="shared" si="31"/>
        <v>0</v>
      </c>
      <c r="Q163" s="320">
        <v>0</v>
      </c>
      <c r="R163" s="320">
        <f t="shared" si="32"/>
        <v>0</v>
      </c>
      <c r="S163" s="320">
        <v>0</v>
      </c>
      <c r="T163" s="321">
        <f t="shared" si="33"/>
        <v>0</v>
      </c>
      <c r="U163" s="245"/>
      <c r="V163" s="245"/>
      <c r="W163" s="245"/>
      <c r="X163" s="245"/>
      <c r="Y163" s="245"/>
      <c r="Z163" s="245"/>
      <c r="AA163" s="245"/>
      <c r="AB163" s="245"/>
      <c r="AC163" s="245"/>
      <c r="AD163" s="245"/>
      <c r="AE163" s="245"/>
      <c r="AR163" s="322" t="s">
        <v>281</v>
      </c>
      <c r="AT163" s="322" t="s">
        <v>219</v>
      </c>
      <c r="AU163" s="322" t="s">
        <v>86</v>
      </c>
      <c r="AY163" s="238" t="s">
        <v>120</v>
      </c>
      <c r="BE163" s="323">
        <f t="shared" si="34"/>
        <v>0</v>
      </c>
      <c r="BF163" s="323">
        <f t="shared" si="35"/>
        <v>0</v>
      </c>
      <c r="BG163" s="323">
        <f t="shared" si="36"/>
        <v>0</v>
      </c>
      <c r="BH163" s="323">
        <f t="shared" si="37"/>
        <v>0</v>
      </c>
      <c r="BI163" s="323">
        <f t="shared" si="38"/>
        <v>0</v>
      </c>
      <c r="BJ163" s="238" t="s">
        <v>84</v>
      </c>
      <c r="BK163" s="323">
        <f t="shared" si="39"/>
        <v>0</v>
      </c>
      <c r="BL163" s="238" t="s">
        <v>276</v>
      </c>
      <c r="BM163" s="322" t="s">
        <v>334</v>
      </c>
    </row>
    <row r="164" spans="1:65" s="248" customFormat="1" ht="16.5" customHeight="1" x14ac:dyDescent="0.2">
      <c r="A164" s="245"/>
      <c r="B164" s="246"/>
      <c r="C164" s="214" t="s">
        <v>222</v>
      </c>
      <c r="D164" s="214" t="s">
        <v>219</v>
      </c>
      <c r="E164" s="215" t="s">
        <v>335</v>
      </c>
      <c r="F164" s="216" t="s">
        <v>336</v>
      </c>
      <c r="G164" s="217" t="s">
        <v>232</v>
      </c>
      <c r="H164" s="218">
        <v>3</v>
      </c>
      <c r="I164" s="219"/>
      <c r="J164" s="220">
        <f t="shared" si="30"/>
        <v>0</v>
      </c>
      <c r="K164" s="216" t="s">
        <v>1</v>
      </c>
      <c r="L164" s="324"/>
      <c r="M164" s="221" t="s">
        <v>1</v>
      </c>
      <c r="N164" s="325" t="s">
        <v>41</v>
      </c>
      <c r="O164" s="319"/>
      <c r="P164" s="320">
        <f t="shared" si="31"/>
        <v>0</v>
      </c>
      <c r="Q164" s="320">
        <v>1.0000000000000001E-5</v>
      </c>
      <c r="R164" s="320">
        <f t="shared" si="32"/>
        <v>3.0000000000000004E-5</v>
      </c>
      <c r="S164" s="320">
        <v>0</v>
      </c>
      <c r="T164" s="321">
        <f t="shared" si="33"/>
        <v>0</v>
      </c>
      <c r="U164" s="245"/>
      <c r="V164" s="245"/>
      <c r="W164" s="245"/>
      <c r="X164" s="245"/>
      <c r="Y164" s="245"/>
      <c r="Z164" s="245"/>
      <c r="AA164" s="245"/>
      <c r="AB164" s="245"/>
      <c r="AC164" s="245"/>
      <c r="AD164" s="245"/>
      <c r="AE164" s="245"/>
      <c r="AR164" s="322" t="s">
        <v>281</v>
      </c>
      <c r="AT164" s="322" t="s">
        <v>219</v>
      </c>
      <c r="AU164" s="322" t="s">
        <v>86</v>
      </c>
      <c r="AY164" s="238" t="s">
        <v>120</v>
      </c>
      <c r="BE164" s="323">
        <f t="shared" si="34"/>
        <v>0</v>
      </c>
      <c r="BF164" s="323">
        <f t="shared" si="35"/>
        <v>0</v>
      </c>
      <c r="BG164" s="323">
        <f t="shared" si="36"/>
        <v>0</v>
      </c>
      <c r="BH164" s="323">
        <f t="shared" si="37"/>
        <v>0</v>
      </c>
      <c r="BI164" s="323">
        <f t="shared" si="38"/>
        <v>0</v>
      </c>
      <c r="BJ164" s="238" t="s">
        <v>84</v>
      </c>
      <c r="BK164" s="323">
        <f t="shared" si="39"/>
        <v>0</v>
      </c>
      <c r="BL164" s="238" t="s">
        <v>276</v>
      </c>
      <c r="BM164" s="322" t="s">
        <v>337</v>
      </c>
    </row>
    <row r="165" spans="1:65" s="172" customFormat="1" ht="22.9" customHeight="1" x14ac:dyDescent="0.2">
      <c r="B165" s="310"/>
      <c r="C165" s="169"/>
      <c r="D165" s="170" t="s">
        <v>75</v>
      </c>
      <c r="E165" s="182" t="s">
        <v>338</v>
      </c>
      <c r="F165" s="182" t="s">
        <v>339</v>
      </c>
      <c r="G165" s="169"/>
      <c r="H165" s="169"/>
      <c r="J165" s="183">
        <f>BK165</f>
        <v>0</v>
      </c>
      <c r="K165" s="169"/>
      <c r="L165" s="310"/>
      <c r="M165" s="312"/>
      <c r="N165" s="313"/>
      <c r="O165" s="313"/>
      <c r="P165" s="314">
        <f>SUM(P166:P173)</f>
        <v>0</v>
      </c>
      <c r="Q165" s="313"/>
      <c r="R165" s="314">
        <f>SUM(R166:R173)</f>
        <v>7.9389555200000004</v>
      </c>
      <c r="S165" s="313"/>
      <c r="T165" s="315">
        <f>SUM(T166:T173)</f>
        <v>0</v>
      </c>
      <c r="AR165" s="311" t="s">
        <v>218</v>
      </c>
      <c r="AT165" s="316" t="s">
        <v>75</v>
      </c>
      <c r="AU165" s="316" t="s">
        <v>84</v>
      </c>
      <c r="AY165" s="311" t="s">
        <v>120</v>
      </c>
      <c r="BK165" s="317">
        <f>SUM(BK166:BK173)</f>
        <v>0</v>
      </c>
    </row>
    <row r="166" spans="1:65" s="248" customFormat="1" ht="24.2" customHeight="1" x14ac:dyDescent="0.2">
      <c r="A166" s="245"/>
      <c r="B166" s="246"/>
      <c r="C166" s="184" t="s">
        <v>340</v>
      </c>
      <c r="D166" s="184" t="s">
        <v>122</v>
      </c>
      <c r="E166" s="185" t="s">
        <v>341</v>
      </c>
      <c r="F166" s="186" t="s">
        <v>342</v>
      </c>
      <c r="G166" s="187" t="s">
        <v>179</v>
      </c>
      <c r="H166" s="188">
        <v>14</v>
      </c>
      <c r="I166" s="189"/>
      <c r="J166" s="190">
        <f t="shared" ref="J166:J173" si="40">ROUND(I166*H166,2)</f>
        <v>0</v>
      </c>
      <c r="K166" s="186" t="s">
        <v>126</v>
      </c>
      <c r="L166" s="246"/>
      <c r="M166" s="191" t="s">
        <v>1</v>
      </c>
      <c r="N166" s="318" t="s">
        <v>41</v>
      </c>
      <c r="O166" s="319"/>
      <c r="P166" s="320">
        <f t="shared" ref="P166:P173" si="41">O166*H166</f>
        <v>0</v>
      </c>
      <c r="Q166" s="320">
        <v>0</v>
      </c>
      <c r="R166" s="320">
        <f t="shared" ref="R166:R173" si="42">Q166*H166</f>
        <v>0</v>
      </c>
      <c r="S166" s="320">
        <v>0</v>
      </c>
      <c r="T166" s="321">
        <f t="shared" ref="T166:T173" si="43">S166*H166</f>
        <v>0</v>
      </c>
      <c r="U166" s="245"/>
      <c r="V166" s="245"/>
      <c r="W166" s="245"/>
      <c r="X166" s="245"/>
      <c r="Y166" s="245"/>
      <c r="Z166" s="245"/>
      <c r="AA166" s="245"/>
      <c r="AB166" s="245"/>
      <c r="AC166" s="245"/>
      <c r="AD166" s="245"/>
      <c r="AE166" s="245"/>
      <c r="AR166" s="322" t="s">
        <v>276</v>
      </c>
      <c r="AT166" s="322" t="s">
        <v>122</v>
      </c>
      <c r="AU166" s="322" t="s">
        <v>86</v>
      </c>
      <c r="AY166" s="238" t="s">
        <v>120</v>
      </c>
      <c r="BE166" s="323">
        <f t="shared" ref="BE166:BE173" si="44">IF(N166="základní",J166,0)</f>
        <v>0</v>
      </c>
      <c r="BF166" s="323">
        <f t="shared" ref="BF166:BF173" si="45">IF(N166="snížená",J166,0)</f>
        <v>0</v>
      </c>
      <c r="BG166" s="323">
        <f t="shared" ref="BG166:BG173" si="46">IF(N166="zákl. přenesená",J166,0)</f>
        <v>0</v>
      </c>
      <c r="BH166" s="323">
        <f t="shared" ref="BH166:BH173" si="47">IF(N166="sníž. přenesená",J166,0)</f>
        <v>0</v>
      </c>
      <c r="BI166" s="323">
        <f t="shared" ref="BI166:BI173" si="48">IF(N166="nulová",J166,0)</f>
        <v>0</v>
      </c>
      <c r="BJ166" s="238" t="s">
        <v>84</v>
      </c>
      <c r="BK166" s="323">
        <f t="shared" ref="BK166:BK173" si="49">ROUND(I166*H166,2)</f>
        <v>0</v>
      </c>
      <c r="BL166" s="238" t="s">
        <v>276</v>
      </c>
      <c r="BM166" s="322" t="s">
        <v>343</v>
      </c>
    </row>
    <row r="167" spans="1:65" s="248" customFormat="1" ht="21.75" customHeight="1" x14ac:dyDescent="0.2">
      <c r="A167" s="245"/>
      <c r="B167" s="246"/>
      <c r="C167" s="184" t="s">
        <v>344</v>
      </c>
      <c r="D167" s="184" t="s">
        <v>122</v>
      </c>
      <c r="E167" s="185" t="s">
        <v>345</v>
      </c>
      <c r="F167" s="186" t="s">
        <v>346</v>
      </c>
      <c r="G167" s="187" t="s">
        <v>232</v>
      </c>
      <c r="H167" s="188">
        <v>12</v>
      </c>
      <c r="I167" s="189"/>
      <c r="J167" s="190">
        <f t="shared" si="40"/>
        <v>0</v>
      </c>
      <c r="K167" s="186" t="s">
        <v>126</v>
      </c>
      <c r="L167" s="246"/>
      <c r="M167" s="191" t="s">
        <v>1</v>
      </c>
      <c r="N167" s="318" t="s">
        <v>41</v>
      </c>
      <c r="O167" s="319"/>
      <c r="P167" s="320">
        <f t="shared" si="41"/>
        <v>0</v>
      </c>
      <c r="Q167" s="320">
        <v>7.6E-3</v>
      </c>
      <c r="R167" s="320">
        <f t="shared" si="42"/>
        <v>9.1200000000000003E-2</v>
      </c>
      <c r="S167" s="320">
        <v>0</v>
      </c>
      <c r="T167" s="321">
        <f t="shared" si="43"/>
        <v>0</v>
      </c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R167" s="322" t="s">
        <v>276</v>
      </c>
      <c r="AT167" s="322" t="s">
        <v>122</v>
      </c>
      <c r="AU167" s="322" t="s">
        <v>86</v>
      </c>
      <c r="AY167" s="238" t="s">
        <v>120</v>
      </c>
      <c r="BE167" s="323">
        <f t="shared" si="44"/>
        <v>0</v>
      </c>
      <c r="BF167" s="323">
        <f t="shared" si="45"/>
        <v>0</v>
      </c>
      <c r="BG167" s="323">
        <f t="shared" si="46"/>
        <v>0</v>
      </c>
      <c r="BH167" s="323">
        <f t="shared" si="47"/>
        <v>0</v>
      </c>
      <c r="BI167" s="323">
        <f t="shared" si="48"/>
        <v>0</v>
      </c>
      <c r="BJ167" s="238" t="s">
        <v>84</v>
      </c>
      <c r="BK167" s="323">
        <f t="shared" si="49"/>
        <v>0</v>
      </c>
      <c r="BL167" s="238" t="s">
        <v>276</v>
      </c>
      <c r="BM167" s="322" t="s">
        <v>347</v>
      </c>
    </row>
    <row r="168" spans="1:65" s="248" customFormat="1" ht="24.2" customHeight="1" x14ac:dyDescent="0.2">
      <c r="A168" s="245"/>
      <c r="B168" s="246"/>
      <c r="C168" s="184" t="s">
        <v>348</v>
      </c>
      <c r="D168" s="184" t="s">
        <v>122</v>
      </c>
      <c r="E168" s="185" t="s">
        <v>349</v>
      </c>
      <c r="F168" s="186" t="s">
        <v>350</v>
      </c>
      <c r="G168" s="187" t="s">
        <v>179</v>
      </c>
      <c r="H168" s="188">
        <v>14</v>
      </c>
      <c r="I168" s="189"/>
      <c r="J168" s="190">
        <f t="shared" si="40"/>
        <v>0</v>
      </c>
      <c r="K168" s="186" t="s">
        <v>126</v>
      </c>
      <c r="L168" s="246"/>
      <c r="M168" s="191" t="s">
        <v>1</v>
      </c>
      <c r="N168" s="318" t="s">
        <v>41</v>
      </c>
      <c r="O168" s="319"/>
      <c r="P168" s="320">
        <f t="shared" si="41"/>
        <v>0</v>
      </c>
      <c r="Q168" s="320">
        <v>0</v>
      </c>
      <c r="R168" s="320">
        <f t="shared" si="42"/>
        <v>0</v>
      </c>
      <c r="S168" s="320">
        <v>0</v>
      </c>
      <c r="T168" s="321">
        <f t="shared" si="43"/>
        <v>0</v>
      </c>
      <c r="U168" s="245"/>
      <c r="V168" s="245"/>
      <c r="W168" s="245"/>
      <c r="X168" s="245"/>
      <c r="Y168" s="245"/>
      <c r="Z168" s="245"/>
      <c r="AA168" s="245"/>
      <c r="AB168" s="245"/>
      <c r="AC168" s="245"/>
      <c r="AD168" s="245"/>
      <c r="AE168" s="245"/>
      <c r="AR168" s="322" t="s">
        <v>276</v>
      </c>
      <c r="AT168" s="322" t="s">
        <v>122</v>
      </c>
      <c r="AU168" s="322" t="s">
        <v>86</v>
      </c>
      <c r="AY168" s="238" t="s">
        <v>120</v>
      </c>
      <c r="BE168" s="323">
        <f t="shared" si="44"/>
        <v>0</v>
      </c>
      <c r="BF168" s="323">
        <f t="shared" si="45"/>
        <v>0</v>
      </c>
      <c r="BG168" s="323">
        <f t="shared" si="46"/>
        <v>0</v>
      </c>
      <c r="BH168" s="323">
        <f t="shared" si="47"/>
        <v>0</v>
      </c>
      <c r="BI168" s="323">
        <f t="shared" si="48"/>
        <v>0</v>
      </c>
      <c r="BJ168" s="238" t="s">
        <v>84</v>
      </c>
      <c r="BK168" s="323">
        <f t="shared" si="49"/>
        <v>0</v>
      </c>
      <c r="BL168" s="238" t="s">
        <v>276</v>
      </c>
      <c r="BM168" s="322" t="s">
        <v>351</v>
      </c>
    </row>
    <row r="169" spans="1:65" s="248" customFormat="1" ht="24.2" customHeight="1" x14ac:dyDescent="0.2">
      <c r="A169" s="245"/>
      <c r="B169" s="246"/>
      <c r="C169" s="184" t="s">
        <v>352</v>
      </c>
      <c r="D169" s="184" t="s">
        <v>122</v>
      </c>
      <c r="E169" s="185" t="s">
        <v>353</v>
      </c>
      <c r="F169" s="186" t="s">
        <v>354</v>
      </c>
      <c r="G169" s="187" t="s">
        <v>139</v>
      </c>
      <c r="H169" s="188">
        <v>1</v>
      </c>
      <c r="I169" s="189"/>
      <c r="J169" s="190">
        <f t="shared" si="40"/>
        <v>0</v>
      </c>
      <c r="K169" s="186" t="s">
        <v>1</v>
      </c>
      <c r="L169" s="246"/>
      <c r="M169" s="191" t="s">
        <v>1</v>
      </c>
      <c r="N169" s="318" t="s">
        <v>41</v>
      </c>
      <c r="O169" s="319"/>
      <c r="P169" s="320">
        <f t="shared" si="41"/>
        <v>0</v>
      </c>
      <c r="Q169" s="320">
        <v>3.85E-2</v>
      </c>
      <c r="R169" s="320">
        <f t="shared" si="42"/>
        <v>3.85E-2</v>
      </c>
      <c r="S169" s="320">
        <v>0</v>
      </c>
      <c r="T169" s="321">
        <f t="shared" si="43"/>
        <v>0</v>
      </c>
      <c r="U169" s="245"/>
      <c r="V169" s="245"/>
      <c r="W169" s="245"/>
      <c r="X169" s="245"/>
      <c r="Y169" s="245"/>
      <c r="Z169" s="245"/>
      <c r="AA169" s="245"/>
      <c r="AB169" s="245"/>
      <c r="AC169" s="245"/>
      <c r="AD169" s="245"/>
      <c r="AE169" s="245"/>
      <c r="AR169" s="322" t="s">
        <v>276</v>
      </c>
      <c r="AT169" s="322" t="s">
        <v>122</v>
      </c>
      <c r="AU169" s="322" t="s">
        <v>86</v>
      </c>
      <c r="AY169" s="238" t="s">
        <v>120</v>
      </c>
      <c r="BE169" s="323">
        <f t="shared" si="44"/>
        <v>0</v>
      </c>
      <c r="BF169" s="323">
        <f t="shared" si="45"/>
        <v>0</v>
      </c>
      <c r="BG169" s="323">
        <f t="shared" si="46"/>
        <v>0</v>
      </c>
      <c r="BH169" s="323">
        <f t="shared" si="47"/>
        <v>0</v>
      </c>
      <c r="BI169" s="323">
        <f t="shared" si="48"/>
        <v>0</v>
      </c>
      <c r="BJ169" s="238" t="s">
        <v>84</v>
      </c>
      <c r="BK169" s="323">
        <f t="shared" si="49"/>
        <v>0</v>
      </c>
      <c r="BL169" s="238" t="s">
        <v>276</v>
      </c>
      <c r="BM169" s="322" t="s">
        <v>355</v>
      </c>
    </row>
    <row r="170" spans="1:65" s="248" customFormat="1" ht="24.2" customHeight="1" x14ac:dyDescent="0.2">
      <c r="A170" s="245"/>
      <c r="B170" s="246"/>
      <c r="C170" s="184" t="s">
        <v>356</v>
      </c>
      <c r="D170" s="184" t="s">
        <v>122</v>
      </c>
      <c r="E170" s="185" t="s">
        <v>357</v>
      </c>
      <c r="F170" s="186" t="s">
        <v>358</v>
      </c>
      <c r="G170" s="187" t="s">
        <v>179</v>
      </c>
      <c r="H170" s="188">
        <v>3.4</v>
      </c>
      <c r="I170" s="189"/>
      <c r="J170" s="190">
        <f t="shared" si="40"/>
        <v>0</v>
      </c>
      <c r="K170" s="186" t="s">
        <v>126</v>
      </c>
      <c r="L170" s="246"/>
      <c r="M170" s="191" t="s">
        <v>1</v>
      </c>
      <c r="N170" s="318" t="s">
        <v>41</v>
      </c>
      <c r="O170" s="319"/>
      <c r="P170" s="320">
        <f t="shared" si="41"/>
        <v>0</v>
      </c>
      <c r="Q170" s="320">
        <v>4.0000000000000003E-5</v>
      </c>
      <c r="R170" s="320">
        <f t="shared" si="42"/>
        <v>1.36E-4</v>
      </c>
      <c r="S170" s="320">
        <v>0</v>
      </c>
      <c r="T170" s="321">
        <f t="shared" si="43"/>
        <v>0</v>
      </c>
      <c r="U170" s="245"/>
      <c r="V170" s="245"/>
      <c r="W170" s="245"/>
      <c r="X170" s="245"/>
      <c r="Y170" s="245"/>
      <c r="Z170" s="245"/>
      <c r="AA170" s="245"/>
      <c r="AB170" s="245"/>
      <c r="AC170" s="245"/>
      <c r="AD170" s="245"/>
      <c r="AE170" s="245"/>
      <c r="AR170" s="322" t="s">
        <v>276</v>
      </c>
      <c r="AT170" s="322" t="s">
        <v>122</v>
      </c>
      <c r="AU170" s="322" t="s">
        <v>86</v>
      </c>
      <c r="AY170" s="238" t="s">
        <v>120</v>
      </c>
      <c r="BE170" s="323">
        <f t="shared" si="44"/>
        <v>0</v>
      </c>
      <c r="BF170" s="323">
        <f t="shared" si="45"/>
        <v>0</v>
      </c>
      <c r="BG170" s="323">
        <f t="shared" si="46"/>
        <v>0</v>
      </c>
      <c r="BH170" s="323">
        <f t="shared" si="47"/>
        <v>0</v>
      </c>
      <c r="BI170" s="323">
        <f t="shared" si="48"/>
        <v>0</v>
      </c>
      <c r="BJ170" s="238" t="s">
        <v>84</v>
      </c>
      <c r="BK170" s="323">
        <f t="shared" si="49"/>
        <v>0</v>
      </c>
      <c r="BL170" s="238" t="s">
        <v>276</v>
      </c>
      <c r="BM170" s="322" t="s">
        <v>359</v>
      </c>
    </row>
    <row r="171" spans="1:65" s="248" customFormat="1" ht="24.2" customHeight="1" x14ac:dyDescent="0.2">
      <c r="A171" s="245"/>
      <c r="B171" s="246"/>
      <c r="C171" s="184" t="s">
        <v>360</v>
      </c>
      <c r="D171" s="184" t="s">
        <v>122</v>
      </c>
      <c r="E171" s="185" t="s">
        <v>361</v>
      </c>
      <c r="F171" s="186" t="s">
        <v>362</v>
      </c>
      <c r="G171" s="187" t="s">
        <v>139</v>
      </c>
      <c r="H171" s="188">
        <v>2.1760000000000002</v>
      </c>
      <c r="I171" s="189"/>
      <c r="J171" s="190">
        <f t="shared" si="40"/>
        <v>0</v>
      </c>
      <c r="K171" s="186" t="s">
        <v>126</v>
      </c>
      <c r="L171" s="246"/>
      <c r="M171" s="191" t="s">
        <v>1</v>
      </c>
      <c r="N171" s="318" t="s">
        <v>41</v>
      </c>
      <c r="O171" s="319"/>
      <c r="P171" s="320">
        <f t="shared" si="41"/>
        <v>0</v>
      </c>
      <c r="Q171" s="320">
        <v>2.3010199999999998</v>
      </c>
      <c r="R171" s="320">
        <f t="shared" si="42"/>
        <v>5.0070195200000001</v>
      </c>
      <c r="S171" s="320">
        <v>0</v>
      </c>
      <c r="T171" s="321">
        <f t="shared" si="43"/>
        <v>0</v>
      </c>
      <c r="U171" s="245"/>
      <c r="V171" s="245"/>
      <c r="W171" s="245"/>
      <c r="X171" s="245"/>
      <c r="Y171" s="245"/>
      <c r="Z171" s="245"/>
      <c r="AA171" s="245"/>
      <c r="AB171" s="245"/>
      <c r="AC171" s="245"/>
      <c r="AD171" s="245"/>
      <c r="AE171" s="245"/>
      <c r="AR171" s="322" t="s">
        <v>276</v>
      </c>
      <c r="AT171" s="322" t="s">
        <v>122</v>
      </c>
      <c r="AU171" s="322" t="s">
        <v>86</v>
      </c>
      <c r="AY171" s="238" t="s">
        <v>120</v>
      </c>
      <c r="BE171" s="323">
        <f t="shared" si="44"/>
        <v>0</v>
      </c>
      <c r="BF171" s="323">
        <f t="shared" si="45"/>
        <v>0</v>
      </c>
      <c r="BG171" s="323">
        <f t="shared" si="46"/>
        <v>0</v>
      </c>
      <c r="BH171" s="323">
        <f t="shared" si="47"/>
        <v>0</v>
      </c>
      <c r="BI171" s="323">
        <f t="shared" si="48"/>
        <v>0</v>
      </c>
      <c r="BJ171" s="238" t="s">
        <v>84</v>
      </c>
      <c r="BK171" s="323">
        <f t="shared" si="49"/>
        <v>0</v>
      </c>
      <c r="BL171" s="238" t="s">
        <v>276</v>
      </c>
      <c r="BM171" s="322" t="s">
        <v>363</v>
      </c>
    </row>
    <row r="172" spans="1:65" s="248" customFormat="1" ht="24.2" customHeight="1" x14ac:dyDescent="0.2">
      <c r="A172" s="245"/>
      <c r="B172" s="246"/>
      <c r="C172" s="214" t="s">
        <v>364</v>
      </c>
      <c r="D172" s="214" t="s">
        <v>219</v>
      </c>
      <c r="E172" s="215" t="s">
        <v>365</v>
      </c>
      <c r="F172" s="216" t="s">
        <v>366</v>
      </c>
      <c r="G172" s="217" t="s">
        <v>179</v>
      </c>
      <c r="H172" s="218">
        <v>2</v>
      </c>
      <c r="I172" s="219"/>
      <c r="J172" s="220">
        <f t="shared" si="40"/>
        <v>0</v>
      </c>
      <c r="K172" s="216" t="s">
        <v>1</v>
      </c>
      <c r="L172" s="324"/>
      <c r="M172" s="221" t="s">
        <v>1</v>
      </c>
      <c r="N172" s="325" t="s">
        <v>41</v>
      </c>
      <c r="O172" s="319"/>
      <c r="P172" s="320">
        <f t="shared" si="41"/>
        <v>0</v>
      </c>
      <c r="Q172" s="320">
        <v>0</v>
      </c>
      <c r="R172" s="320">
        <f t="shared" si="42"/>
        <v>0</v>
      </c>
      <c r="S172" s="320">
        <v>0</v>
      </c>
      <c r="T172" s="321">
        <f t="shared" si="43"/>
        <v>0</v>
      </c>
      <c r="U172" s="245"/>
      <c r="V172" s="245"/>
      <c r="W172" s="245"/>
      <c r="X172" s="245"/>
      <c r="Y172" s="245"/>
      <c r="Z172" s="245"/>
      <c r="AA172" s="245"/>
      <c r="AB172" s="245"/>
      <c r="AC172" s="245"/>
      <c r="AD172" s="245"/>
      <c r="AE172" s="245"/>
      <c r="AR172" s="322" t="s">
        <v>281</v>
      </c>
      <c r="AT172" s="322" t="s">
        <v>219</v>
      </c>
      <c r="AU172" s="322" t="s">
        <v>86</v>
      </c>
      <c r="AY172" s="238" t="s">
        <v>120</v>
      </c>
      <c r="BE172" s="323">
        <f t="shared" si="44"/>
        <v>0</v>
      </c>
      <c r="BF172" s="323">
        <f t="shared" si="45"/>
        <v>0</v>
      </c>
      <c r="BG172" s="323">
        <f t="shared" si="46"/>
        <v>0</v>
      </c>
      <c r="BH172" s="323">
        <f t="shared" si="47"/>
        <v>0</v>
      </c>
      <c r="BI172" s="323">
        <f t="shared" si="48"/>
        <v>0</v>
      </c>
      <c r="BJ172" s="238" t="s">
        <v>84</v>
      </c>
      <c r="BK172" s="323">
        <f t="shared" si="49"/>
        <v>0</v>
      </c>
      <c r="BL172" s="238" t="s">
        <v>276</v>
      </c>
      <c r="BM172" s="322" t="s">
        <v>367</v>
      </c>
    </row>
    <row r="173" spans="1:65" s="248" customFormat="1" ht="24.2" customHeight="1" x14ac:dyDescent="0.2">
      <c r="A173" s="245"/>
      <c r="B173" s="246"/>
      <c r="C173" s="184" t="s">
        <v>368</v>
      </c>
      <c r="D173" s="184" t="s">
        <v>122</v>
      </c>
      <c r="E173" s="185" t="s">
        <v>369</v>
      </c>
      <c r="F173" s="186" t="s">
        <v>370</v>
      </c>
      <c r="G173" s="187" t="s">
        <v>179</v>
      </c>
      <c r="H173" s="188">
        <v>14</v>
      </c>
      <c r="I173" s="189"/>
      <c r="J173" s="190">
        <f t="shared" si="40"/>
        <v>0</v>
      </c>
      <c r="K173" s="186" t="s">
        <v>126</v>
      </c>
      <c r="L173" s="246"/>
      <c r="M173" s="209" t="s">
        <v>1</v>
      </c>
      <c r="N173" s="331" t="s">
        <v>41</v>
      </c>
      <c r="O173" s="332"/>
      <c r="P173" s="333">
        <f t="shared" si="41"/>
        <v>0</v>
      </c>
      <c r="Q173" s="333">
        <v>0.20014999999999999</v>
      </c>
      <c r="R173" s="333">
        <f t="shared" si="42"/>
        <v>2.8020999999999998</v>
      </c>
      <c r="S173" s="333">
        <v>0</v>
      </c>
      <c r="T173" s="334">
        <f t="shared" si="43"/>
        <v>0</v>
      </c>
      <c r="U173" s="245"/>
      <c r="V173" s="245"/>
      <c r="W173" s="245"/>
      <c r="X173" s="245"/>
      <c r="Y173" s="245"/>
      <c r="Z173" s="245"/>
      <c r="AA173" s="245"/>
      <c r="AB173" s="245"/>
      <c r="AC173" s="245"/>
      <c r="AD173" s="245"/>
      <c r="AE173" s="245"/>
      <c r="AR173" s="322" t="s">
        <v>276</v>
      </c>
      <c r="AT173" s="322" t="s">
        <v>122</v>
      </c>
      <c r="AU173" s="322" t="s">
        <v>86</v>
      </c>
      <c r="AY173" s="238" t="s">
        <v>120</v>
      </c>
      <c r="BE173" s="323">
        <f t="shared" si="44"/>
        <v>0</v>
      </c>
      <c r="BF173" s="323">
        <f t="shared" si="45"/>
        <v>0</v>
      </c>
      <c r="BG173" s="323">
        <f t="shared" si="46"/>
        <v>0</v>
      </c>
      <c r="BH173" s="323">
        <f t="shared" si="47"/>
        <v>0</v>
      </c>
      <c r="BI173" s="323">
        <f t="shared" si="48"/>
        <v>0</v>
      </c>
      <c r="BJ173" s="238" t="s">
        <v>84</v>
      </c>
      <c r="BK173" s="323">
        <f t="shared" si="49"/>
        <v>0</v>
      </c>
      <c r="BL173" s="238" t="s">
        <v>276</v>
      </c>
      <c r="BM173" s="322" t="s">
        <v>371</v>
      </c>
    </row>
    <row r="174" spans="1:65" s="248" customFormat="1" ht="6.95" customHeight="1" x14ac:dyDescent="0.2">
      <c r="A174" s="245"/>
      <c r="B174" s="276"/>
      <c r="C174" s="277"/>
      <c r="D174" s="277"/>
      <c r="E174" s="277"/>
      <c r="F174" s="277"/>
      <c r="G174" s="277"/>
      <c r="H174" s="277"/>
      <c r="I174" s="277"/>
      <c r="J174" s="277"/>
      <c r="K174" s="277"/>
      <c r="L174" s="246"/>
      <c r="M174" s="245"/>
      <c r="O174" s="245"/>
      <c r="P174" s="245"/>
      <c r="Q174" s="245"/>
      <c r="R174" s="245"/>
      <c r="S174" s="245"/>
      <c r="T174" s="245"/>
      <c r="U174" s="245"/>
      <c r="V174" s="245"/>
      <c r="W174" s="245"/>
      <c r="X174" s="245"/>
      <c r="Y174" s="245"/>
      <c r="Z174" s="245"/>
      <c r="AA174" s="245"/>
      <c r="AB174" s="245"/>
      <c r="AC174" s="245"/>
      <c r="AD174" s="245"/>
      <c r="AE174" s="245"/>
    </row>
  </sheetData>
  <sheetProtection algorithmName="SHA-512" hashValue="PpTsMugGOe5Iip+cH49cizmWVYHl5DxzyMGFnwIsgpEyxGfus52nq7Tcvg/+KgL98uxFrDefvNCWlP5X2Cvn+A==" saltValue="pPG0PPOGycbTBcLlhasUig==" spinCount="100000" sheet="1" objects="1" scenarios="1" formatColumns="0" formatRows="0" autoFilter="0"/>
  <protectedRanges>
    <protectedRange algorithmName="SHA-512" hashValue="klPK3PZ+f0AwJeZ6SL0FiFCcgdxdgRobvN9TAuRSyW7V0PYMVoIIFF0PC6RHRP13SxpMpdmk+oDnkDQPj5Hx0w==" saltValue="a8332eGkzQuV91QxZm2+TQ==" spinCount="100000" sqref="I150:I151 I153 I154" name="Oblast1"/>
  </protectedRanges>
  <autoFilter ref="C123:K173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9"/>
  <sheetViews>
    <sheetView showGridLines="0" topLeftCell="A121" workbookViewId="0">
      <selection activeCell="H131" sqref="H13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AT2" s="15" t="s">
        <v>91</v>
      </c>
    </row>
    <row r="3" spans="1:46" s="1" customFormat="1" ht="6.95" customHeight="1" x14ac:dyDescent="0.2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 x14ac:dyDescent="0.2">
      <c r="B4" s="18"/>
      <c r="D4" s="108" t="s">
        <v>92</v>
      </c>
      <c r="L4" s="18"/>
      <c r="M4" s="109" t="s">
        <v>10</v>
      </c>
      <c r="AT4" s="15" t="s">
        <v>4</v>
      </c>
    </row>
    <row r="5" spans="1:46" s="1" customFormat="1" ht="6.95" customHeight="1" x14ac:dyDescent="0.2">
      <c r="B5" s="18"/>
      <c r="L5" s="18"/>
    </row>
    <row r="6" spans="1:46" s="1" customFormat="1" ht="12" customHeight="1" x14ac:dyDescent="0.2">
      <c r="B6" s="18"/>
      <c r="D6" s="110" t="s">
        <v>16</v>
      </c>
      <c r="L6" s="18"/>
    </row>
    <row r="7" spans="1:46" s="1" customFormat="1" ht="26.25" customHeight="1" x14ac:dyDescent="0.2">
      <c r="B7" s="18"/>
      <c r="E7" s="379" t="str">
        <f>'Rekapitulace stavby'!K6</f>
        <v>Osvětlení přechodu pro chodce na ulici Frýdecká  u křižovatky s ulicí Studentská</v>
      </c>
      <c r="F7" s="380"/>
      <c r="G7" s="380"/>
      <c r="H7" s="380"/>
      <c r="L7" s="18"/>
    </row>
    <row r="8" spans="1:46" s="2" customFormat="1" ht="12" customHeight="1" x14ac:dyDescent="0.2">
      <c r="A8" s="32"/>
      <c r="B8" s="37"/>
      <c r="C8" s="32"/>
      <c r="D8" s="110" t="s">
        <v>93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 x14ac:dyDescent="0.2">
      <c r="A9" s="32"/>
      <c r="B9" s="37"/>
      <c r="C9" s="32"/>
      <c r="D9" s="32"/>
      <c r="E9" s="381" t="s">
        <v>372</v>
      </c>
      <c r="F9" s="382"/>
      <c r="G9" s="382"/>
      <c r="H9" s="382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x14ac:dyDescent="0.2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 x14ac:dyDescent="0.2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 x14ac:dyDescent="0.2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18. 3. 2026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 x14ac:dyDescent="0.2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 x14ac:dyDescent="0.2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 x14ac:dyDescent="0.2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 x14ac:dyDescent="0.2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 x14ac:dyDescent="0.2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 x14ac:dyDescent="0.2">
      <c r="A18" s="32"/>
      <c r="B18" s="37"/>
      <c r="C18" s="32"/>
      <c r="D18" s="32"/>
      <c r="E18" s="383" t="str">
        <f>'Rekapitulace stavby'!E14</f>
        <v>Vyplň údaj</v>
      </c>
      <c r="F18" s="384"/>
      <c r="G18" s="384"/>
      <c r="H18" s="384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 x14ac:dyDescent="0.2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 x14ac:dyDescent="0.2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 x14ac:dyDescent="0.2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 x14ac:dyDescent="0.2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 x14ac:dyDescent="0.2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 x14ac:dyDescent="0.2">
      <c r="A24" s="32"/>
      <c r="B24" s="37"/>
      <c r="C24" s="32"/>
      <c r="D24" s="32"/>
      <c r="E24" s="111" t="s">
        <v>34</v>
      </c>
      <c r="F24" s="32"/>
      <c r="G24" s="32"/>
      <c r="H24" s="32"/>
      <c r="I24" s="110" t="s">
        <v>27</v>
      </c>
      <c r="J24" s="111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 x14ac:dyDescent="0.2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 x14ac:dyDescent="0.2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 x14ac:dyDescent="0.2">
      <c r="A27" s="113"/>
      <c r="B27" s="114"/>
      <c r="C27" s="113"/>
      <c r="D27" s="113"/>
      <c r="E27" s="385" t="s">
        <v>1</v>
      </c>
      <c r="F27" s="385"/>
      <c r="G27" s="385"/>
      <c r="H27" s="385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 x14ac:dyDescent="0.2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 x14ac:dyDescent="0.2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 x14ac:dyDescent="0.2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 x14ac:dyDescent="0.2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 x14ac:dyDescent="0.2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 x14ac:dyDescent="0.2">
      <c r="A33" s="32"/>
      <c r="B33" s="37"/>
      <c r="C33" s="32"/>
      <c r="D33" s="120" t="s">
        <v>40</v>
      </c>
      <c r="E33" s="110" t="s">
        <v>41</v>
      </c>
      <c r="F33" s="121">
        <f>ROUND((SUM(BE121:BE138)),  2)</f>
        <v>0</v>
      </c>
      <c r="G33" s="32"/>
      <c r="H33" s="32"/>
      <c r="I33" s="122">
        <v>0.21</v>
      </c>
      <c r="J33" s="121">
        <f>ROUND(((SUM(BE121:BE138))*I33),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 x14ac:dyDescent="0.2">
      <c r="A34" s="32"/>
      <c r="B34" s="37"/>
      <c r="C34" s="32"/>
      <c r="D34" s="32"/>
      <c r="E34" s="110" t="s">
        <v>42</v>
      </c>
      <c r="F34" s="121">
        <f>ROUND((SUM(BF121:BF138)),  2)</f>
        <v>0</v>
      </c>
      <c r="G34" s="32"/>
      <c r="H34" s="32"/>
      <c r="I34" s="122">
        <v>0.12</v>
      </c>
      <c r="J34" s="121">
        <f>ROUND(((SUM(BF121:BF138))*I34),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7"/>
      <c r="C35" s="32"/>
      <c r="D35" s="32"/>
      <c r="E35" s="110" t="s">
        <v>43</v>
      </c>
      <c r="F35" s="121">
        <f>ROUND((SUM(BG121:BG138)),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7"/>
      <c r="C36" s="32"/>
      <c r="D36" s="32"/>
      <c r="E36" s="110" t="s">
        <v>44</v>
      </c>
      <c r="F36" s="121">
        <f>ROUND((SUM(BH121:BH138)),  2)</f>
        <v>0</v>
      </c>
      <c r="G36" s="32"/>
      <c r="H36" s="32"/>
      <c r="I36" s="122">
        <v>0.12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7"/>
      <c r="C37" s="32"/>
      <c r="D37" s="32"/>
      <c r="E37" s="110" t="s">
        <v>45</v>
      </c>
      <c r="F37" s="121">
        <f>ROUND((SUM(BI121:BI138)),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 x14ac:dyDescent="0.2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 x14ac:dyDescent="0.2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 x14ac:dyDescent="0.2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 x14ac:dyDescent="0.2">
      <c r="B41" s="18"/>
      <c r="L41" s="18"/>
    </row>
    <row r="42" spans="1:31" s="1" customFormat="1" ht="14.45" customHeight="1" x14ac:dyDescent="0.2">
      <c r="B42" s="18"/>
      <c r="L42" s="18"/>
    </row>
    <row r="43" spans="1:31" s="1" customFormat="1" ht="14.45" customHeight="1" x14ac:dyDescent="0.2">
      <c r="B43" s="18"/>
      <c r="L43" s="18"/>
    </row>
    <row r="44" spans="1:31" s="1" customFormat="1" ht="14.45" customHeight="1" x14ac:dyDescent="0.2">
      <c r="B44" s="18"/>
      <c r="L44" s="18"/>
    </row>
    <row r="45" spans="1:31" s="1" customFormat="1" ht="14.45" customHeight="1" x14ac:dyDescent="0.2">
      <c r="B45" s="18"/>
      <c r="L45" s="18"/>
    </row>
    <row r="46" spans="1:31" s="1" customFormat="1" ht="14.45" customHeight="1" x14ac:dyDescent="0.2">
      <c r="B46" s="18"/>
      <c r="L46" s="18"/>
    </row>
    <row r="47" spans="1:31" s="1" customFormat="1" ht="14.45" customHeight="1" x14ac:dyDescent="0.2">
      <c r="B47" s="18"/>
      <c r="L47" s="18"/>
    </row>
    <row r="48" spans="1:31" s="1" customFormat="1" ht="14.45" customHeight="1" x14ac:dyDescent="0.2">
      <c r="B48" s="18"/>
      <c r="L48" s="18"/>
    </row>
    <row r="49" spans="1:31" s="1" customFormat="1" ht="14.45" customHeight="1" x14ac:dyDescent="0.2">
      <c r="B49" s="18"/>
      <c r="L49" s="18"/>
    </row>
    <row r="50" spans="1:31" s="2" customFormat="1" ht="14.45" customHeight="1" x14ac:dyDescent="0.2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x14ac:dyDescent="0.2">
      <c r="B51" s="18"/>
      <c r="L51" s="18"/>
    </row>
    <row r="52" spans="1:31" x14ac:dyDescent="0.2">
      <c r="B52" s="18"/>
      <c r="L52" s="18"/>
    </row>
    <row r="53" spans="1:31" x14ac:dyDescent="0.2">
      <c r="B53" s="18"/>
      <c r="L53" s="18"/>
    </row>
    <row r="54" spans="1:31" x14ac:dyDescent="0.2">
      <c r="B54" s="18"/>
      <c r="L54" s="18"/>
    </row>
    <row r="55" spans="1:31" x14ac:dyDescent="0.2">
      <c r="B55" s="18"/>
      <c r="L55" s="18"/>
    </row>
    <row r="56" spans="1:31" x14ac:dyDescent="0.2">
      <c r="B56" s="18"/>
      <c r="L56" s="18"/>
    </row>
    <row r="57" spans="1:31" x14ac:dyDescent="0.2">
      <c r="B57" s="18"/>
      <c r="L57" s="18"/>
    </row>
    <row r="58" spans="1:31" x14ac:dyDescent="0.2">
      <c r="B58" s="18"/>
      <c r="L58" s="18"/>
    </row>
    <row r="59" spans="1:31" x14ac:dyDescent="0.2">
      <c r="B59" s="18"/>
      <c r="L59" s="18"/>
    </row>
    <row r="60" spans="1:31" x14ac:dyDescent="0.2">
      <c r="B60" s="18"/>
      <c r="L60" s="18"/>
    </row>
    <row r="61" spans="1:31" s="2" customFormat="1" ht="12.75" x14ac:dyDescent="0.2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x14ac:dyDescent="0.2">
      <c r="B62" s="18"/>
      <c r="L62" s="18"/>
    </row>
    <row r="63" spans="1:31" x14ac:dyDescent="0.2">
      <c r="B63" s="18"/>
      <c r="L63" s="18"/>
    </row>
    <row r="64" spans="1:31" x14ac:dyDescent="0.2">
      <c r="B64" s="18"/>
      <c r="L64" s="18"/>
    </row>
    <row r="65" spans="1:31" s="2" customFormat="1" ht="12.75" x14ac:dyDescent="0.2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x14ac:dyDescent="0.2">
      <c r="B66" s="18"/>
      <c r="L66" s="18"/>
    </row>
    <row r="67" spans="1:31" x14ac:dyDescent="0.2">
      <c r="B67" s="18"/>
      <c r="L67" s="18"/>
    </row>
    <row r="68" spans="1:31" x14ac:dyDescent="0.2">
      <c r="B68" s="18"/>
      <c r="L68" s="18"/>
    </row>
    <row r="69" spans="1:31" x14ac:dyDescent="0.2">
      <c r="B69" s="18"/>
      <c r="L69" s="18"/>
    </row>
    <row r="70" spans="1:31" x14ac:dyDescent="0.2">
      <c r="B70" s="18"/>
      <c r="L70" s="18"/>
    </row>
    <row r="71" spans="1:31" x14ac:dyDescent="0.2">
      <c r="B71" s="18"/>
      <c r="L71" s="18"/>
    </row>
    <row r="72" spans="1:31" x14ac:dyDescent="0.2">
      <c r="B72" s="18"/>
      <c r="L72" s="18"/>
    </row>
    <row r="73" spans="1:31" x14ac:dyDescent="0.2">
      <c r="B73" s="18"/>
      <c r="L73" s="18"/>
    </row>
    <row r="74" spans="1:31" x14ac:dyDescent="0.2">
      <c r="B74" s="18"/>
      <c r="L74" s="18"/>
    </row>
    <row r="75" spans="1:31" x14ac:dyDescent="0.2">
      <c r="B75" s="18"/>
      <c r="L75" s="18"/>
    </row>
    <row r="76" spans="1:31" s="2" customFormat="1" ht="12.75" x14ac:dyDescent="0.2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 x14ac:dyDescent="0.2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 x14ac:dyDescent="0.2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 x14ac:dyDescent="0.2">
      <c r="A82" s="32"/>
      <c r="B82" s="33"/>
      <c r="C82" s="21" t="s">
        <v>95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 x14ac:dyDescent="0.2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 x14ac:dyDescent="0.2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 x14ac:dyDescent="0.2">
      <c r="A85" s="32"/>
      <c r="B85" s="33"/>
      <c r="C85" s="34"/>
      <c r="D85" s="34"/>
      <c r="E85" s="377" t="str">
        <f>E7</f>
        <v>Osvětlení přechodu pro chodce na ulici Frýdecká  u křižovatky s ulicí Studentská</v>
      </c>
      <c r="F85" s="378"/>
      <c r="G85" s="378"/>
      <c r="H85" s="378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 x14ac:dyDescent="0.2">
      <c r="A86" s="32"/>
      <c r="B86" s="33"/>
      <c r="C86" s="27" t="s">
        <v>93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 x14ac:dyDescent="0.2">
      <c r="A87" s="32"/>
      <c r="B87" s="33"/>
      <c r="C87" s="34"/>
      <c r="D87" s="34"/>
      <c r="E87" s="361" t="str">
        <f>E9</f>
        <v>VRN - VRN</v>
      </c>
      <c r="F87" s="376"/>
      <c r="G87" s="376"/>
      <c r="H87" s="376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 x14ac:dyDescent="0.2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 x14ac:dyDescent="0.2">
      <c r="A89" s="32"/>
      <c r="B89" s="33"/>
      <c r="C89" s="27" t="s">
        <v>20</v>
      </c>
      <c r="D89" s="34"/>
      <c r="E89" s="34"/>
      <c r="F89" s="25" t="str">
        <f>F12</f>
        <v>Český Těšín</v>
      </c>
      <c r="G89" s="34"/>
      <c r="H89" s="34"/>
      <c r="I89" s="27" t="s">
        <v>22</v>
      </c>
      <c r="J89" s="64" t="str">
        <f>IF(J12="","",J12)</f>
        <v>18. 3. 2026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 x14ac:dyDescent="0.2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 x14ac:dyDescent="0.2">
      <c r="A91" s="32"/>
      <c r="B91" s="33"/>
      <c r="C91" s="27" t="s">
        <v>24</v>
      </c>
      <c r="D91" s="34"/>
      <c r="E91" s="34"/>
      <c r="F91" s="25" t="str">
        <f>E15</f>
        <v>Město Český Těšín</v>
      </c>
      <c r="G91" s="34"/>
      <c r="H91" s="34"/>
      <c r="I91" s="27" t="s">
        <v>30</v>
      </c>
      <c r="J91" s="30" t="str">
        <f>E21</f>
        <v xml:space="preserve">Petr  Kubala 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 x14ac:dyDescent="0.2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>Petr Kubala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 x14ac:dyDescent="0.2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 x14ac:dyDescent="0.2">
      <c r="A94" s="32"/>
      <c r="B94" s="33"/>
      <c r="C94" s="141" t="s">
        <v>96</v>
      </c>
      <c r="D94" s="142"/>
      <c r="E94" s="142"/>
      <c r="F94" s="142"/>
      <c r="G94" s="142"/>
      <c r="H94" s="142"/>
      <c r="I94" s="142"/>
      <c r="J94" s="143" t="s">
        <v>97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 x14ac:dyDescent="0.2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 x14ac:dyDescent="0.2">
      <c r="A96" s="32"/>
      <c r="B96" s="33"/>
      <c r="C96" s="144" t="s">
        <v>98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99</v>
      </c>
    </row>
    <row r="97" spans="1:31" s="9" customFormat="1" ht="24.95" customHeight="1" x14ac:dyDescent="0.2">
      <c r="B97" s="145"/>
      <c r="C97" s="146"/>
      <c r="D97" s="147" t="s">
        <v>373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10" customFormat="1" ht="19.899999999999999" customHeight="1" x14ac:dyDescent="0.2">
      <c r="B98" s="151"/>
      <c r="C98" s="152"/>
      <c r="D98" s="153" t="s">
        <v>374</v>
      </c>
      <c r="E98" s="154"/>
      <c r="F98" s="154"/>
      <c r="G98" s="154"/>
      <c r="H98" s="154"/>
      <c r="I98" s="154"/>
      <c r="J98" s="155">
        <f>J123</f>
        <v>0</v>
      </c>
      <c r="K98" s="152"/>
      <c r="L98" s="156"/>
    </row>
    <row r="99" spans="1:31" s="10" customFormat="1" ht="19.899999999999999" customHeight="1" x14ac:dyDescent="0.2">
      <c r="B99" s="151"/>
      <c r="C99" s="152"/>
      <c r="D99" s="153" t="s">
        <v>375</v>
      </c>
      <c r="E99" s="154"/>
      <c r="F99" s="154"/>
      <c r="G99" s="154"/>
      <c r="H99" s="154"/>
      <c r="I99" s="154"/>
      <c r="J99" s="155">
        <f>J130</f>
        <v>0</v>
      </c>
      <c r="K99" s="152"/>
      <c r="L99" s="156"/>
    </row>
    <row r="100" spans="1:31" s="10" customFormat="1" ht="19.899999999999999" customHeight="1" x14ac:dyDescent="0.2">
      <c r="B100" s="151"/>
      <c r="C100" s="152"/>
      <c r="D100" s="153" t="s">
        <v>376</v>
      </c>
      <c r="E100" s="154"/>
      <c r="F100" s="154"/>
      <c r="G100" s="154"/>
      <c r="H100" s="154"/>
      <c r="I100" s="154"/>
      <c r="J100" s="155">
        <f>J134</f>
        <v>0</v>
      </c>
      <c r="K100" s="152"/>
      <c r="L100" s="156"/>
    </row>
    <row r="101" spans="1:31" s="10" customFormat="1" ht="19.899999999999999" customHeight="1" x14ac:dyDescent="0.2">
      <c r="B101" s="151"/>
      <c r="C101" s="152"/>
      <c r="D101" s="153" t="s">
        <v>377</v>
      </c>
      <c r="E101" s="154"/>
      <c r="F101" s="154"/>
      <c r="G101" s="154"/>
      <c r="H101" s="154"/>
      <c r="I101" s="154"/>
      <c r="J101" s="155">
        <f>J136</f>
        <v>0</v>
      </c>
      <c r="K101" s="152"/>
      <c r="L101" s="156"/>
    </row>
    <row r="102" spans="1:31" s="2" customFormat="1" ht="21.75" customHeight="1" x14ac:dyDescent="0.2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 x14ac:dyDescent="0.2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 x14ac:dyDescent="0.2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 x14ac:dyDescent="0.2">
      <c r="A108" s="32"/>
      <c r="B108" s="33"/>
      <c r="C108" s="21" t="s">
        <v>105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 x14ac:dyDescent="0.2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 x14ac:dyDescent="0.2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 x14ac:dyDescent="0.2">
      <c r="A111" s="32"/>
      <c r="B111" s="33"/>
      <c r="C111" s="34"/>
      <c r="D111" s="34"/>
      <c r="E111" s="377" t="str">
        <f>E7</f>
        <v>Osvětlení přechodu pro chodce na ulici Frýdecká  u křižovatky s ulicí Studentská</v>
      </c>
      <c r="F111" s="378"/>
      <c r="G111" s="378"/>
      <c r="H111" s="378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 x14ac:dyDescent="0.2">
      <c r="A112" s="32"/>
      <c r="B112" s="33"/>
      <c r="C112" s="27" t="s">
        <v>93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 x14ac:dyDescent="0.2">
      <c r="A113" s="32"/>
      <c r="B113" s="33"/>
      <c r="C113" s="34"/>
      <c r="D113" s="34"/>
      <c r="E113" s="361" t="str">
        <f>E9</f>
        <v>VRN - VRN</v>
      </c>
      <c r="F113" s="376"/>
      <c r="G113" s="376"/>
      <c r="H113" s="376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 x14ac:dyDescent="0.2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 x14ac:dyDescent="0.2">
      <c r="A115" s="32"/>
      <c r="B115" s="33"/>
      <c r="C115" s="27" t="s">
        <v>20</v>
      </c>
      <c r="D115" s="34"/>
      <c r="E115" s="34"/>
      <c r="F115" s="25" t="str">
        <f>F12</f>
        <v>Český Těšín</v>
      </c>
      <c r="G115" s="34"/>
      <c r="H115" s="34"/>
      <c r="I115" s="27" t="s">
        <v>22</v>
      </c>
      <c r="J115" s="64" t="str">
        <f>IF(J12="","",J12)</f>
        <v>18. 3. 2026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 x14ac:dyDescent="0.2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 x14ac:dyDescent="0.2">
      <c r="A117" s="32"/>
      <c r="B117" s="33"/>
      <c r="C117" s="27" t="s">
        <v>24</v>
      </c>
      <c r="D117" s="34"/>
      <c r="E117" s="34"/>
      <c r="F117" s="25" t="str">
        <f>E15</f>
        <v>Město Český Těšín</v>
      </c>
      <c r="G117" s="34"/>
      <c r="H117" s="34"/>
      <c r="I117" s="27" t="s">
        <v>30</v>
      </c>
      <c r="J117" s="30" t="str">
        <f>E21</f>
        <v xml:space="preserve">Petr  Kubala 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 x14ac:dyDescent="0.2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>Petr Kubala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 x14ac:dyDescent="0.2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 x14ac:dyDescent="0.2">
      <c r="A120" s="157"/>
      <c r="B120" s="158"/>
      <c r="C120" s="159" t="s">
        <v>106</v>
      </c>
      <c r="D120" s="160" t="s">
        <v>61</v>
      </c>
      <c r="E120" s="160" t="s">
        <v>57</v>
      </c>
      <c r="F120" s="160" t="s">
        <v>58</v>
      </c>
      <c r="G120" s="160" t="s">
        <v>107</v>
      </c>
      <c r="H120" s="160" t="s">
        <v>108</v>
      </c>
      <c r="I120" s="160" t="s">
        <v>109</v>
      </c>
      <c r="J120" s="160" t="s">
        <v>97</v>
      </c>
      <c r="K120" s="161" t="s">
        <v>110</v>
      </c>
      <c r="L120" s="162"/>
      <c r="M120" s="73" t="s">
        <v>1</v>
      </c>
      <c r="N120" s="74" t="s">
        <v>40</v>
      </c>
      <c r="O120" s="74" t="s">
        <v>111</v>
      </c>
      <c r="P120" s="74" t="s">
        <v>112</v>
      </c>
      <c r="Q120" s="74" t="s">
        <v>113</v>
      </c>
      <c r="R120" s="74" t="s">
        <v>114</v>
      </c>
      <c r="S120" s="74" t="s">
        <v>115</v>
      </c>
      <c r="T120" s="75" t="s">
        <v>116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 x14ac:dyDescent="0.25">
      <c r="A121" s="32"/>
      <c r="B121" s="33"/>
      <c r="C121" s="80" t="s">
        <v>117</v>
      </c>
      <c r="D121" s="34"/>
      <c r="E121" s="34"/>
      <c r="F121" s="34"/>
      <c r="G121" s="34"/>
      <c r="H121" s="34"/>
      <c r="I121" s="34"/>
      <c r="J121" s="163">
        <f>BK121</f>
        <v>0</v>
      </c>
      <c r="K121" s="34"/>
      <c r="L121" s="37"/>
      <c r="M121" s="76"/>
      <c r="N121" s="164"/>
      <c r="O121" s="77"/>
      <c r="P121" s="165">
        <f>P122</f>
        <v>0</v>
      </c>
      <c r="Q121" s="77"/>
      <c r="R121" s="165">
        <f>R122</f>
        <v>0</v>
      </c>
      <c r="S121" s="77"/>
      <c r="T121" s="166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99</v>
      </c>
      <c r="BK121" s="167">
        <f>BK122</f>
        <v>0</v>
      </c>
    </row>
    <row r="122" spans="1:65" s="12" customFormat="1" ht="25.9" customHeight="1" x14ac:dyDescent="0.2">
      <c r="B122" s="168"/>
      <c r="C122" s="169"/>
      <c r="D122" s="170" t="s">
        <v>75</v>
      </c>
      <c r="E122" s="171" t="s">
        <v>90</v>
      </c>
      <c r="F122" s="171" t="s">
        <v>378</v>
      </c>
      <c r="G122" s="169"/>
      <c r="H122" s="169"/>
      <c r="I122" s="172"/>
      <c r="J122" s="173">
        <f>BK122</f>
        <v>0</v>
      </c>
      <c r="K122" s="169"/>
      <c r="L122" s="174"/>
      <c r="M122" s="175"/>
      <c r="N122" s="176"/>
      <c r="O122" s="176"/>
      <c r="P122" s="177">
        <f>P123+P130+P134+P136</f>
        <v>0</v>
      </c>
      <c r="Q122" s="176"/>
      <c r="R122" s="177">
        <f>R123+R130+R134+R136</f>
        <v>0</v>
      </c>
      <c r="S122" s="176"/>
      <c r="T122" s="178">
        <f>T123+T130+T134+T136</f>
        <v>0</v>
      </c>
      <c r="AR122" s="179" t="s">
        <v>143</v>
      </c>
      <c r="AT122" s="180" t="s">
        <v>75</v>
      </c>
      <c r="AU122" s="180" t="s">
        <v>76</v>
      </c>
      <c r="AY122" s="179" t="s">
        <v>120</v>
      </c>
      <c r="BK122" s="181">
        <f>BK123+BK130+BK134+BK136</f>
        <v>0</v>
      </c>
    </row>
    <row r="123" spans="1:65" s="12" customFormat="1" ht="22.9" customHeight="1" x14ac:dyDescent="0.2">
      <c r="B123" s="168"/>
      <c r="C123" s="169"/>
      <c r="D123" s="170" t="s">
        <v>75</v>
      </c>
      <c r="E123" s="182" t="s">
        <v>379</v>
      </c>
      <c r="F123" s="182" t="s">
        <v>380</v>
      </c>
      <c r="G123" s="169"/>
      <c r="H123" s="169"/>
      <c r="I123" s="172"/>
      <c r="J123" s="183">
        <f>BK123</f>
        <v>0</v>
      </c>
      <c r="K123" s="169"/>
      <c r="L123" s="174"/>
      <c r="M123" s="175"/>
      <c r="N123" s="176"/>
      <c r="O123" s="176"/>
      <c r="P123" s="177">
        <f>SUM(P124:P129)</f>
        <v>0</v>
      </c>
      <c r="Q123" s="176"/>
      <c r="R123" s="177">
        <f>SUM(R124:R129)</f>
        <v>0</v>
      </c>
      <c r="S123" s="176"/>
      <c r="T123" s="178">
        <f>SUM(T124:T129)</f>
        <v>0</v>
      </c>
      <c r="AR123" s="179" t="s">
        <v>143</v>
      </c>
      <c r="AT123" s="180" t="s">
        <v>75</v>
      </c>
      <c r="AU123" s="180" t="s">
        <v>84</v>
      </c>
      <c r="AY123" s="179" t="s">
        <v>120</v>
      </c>
      <c r="BK123" s="181">
        <f>SUM(BK124:BK129)</f>
        <v>0</v>
      </c>
    </row>
    <row r="124" spans="1:65" s="2" customFormat="1" ht="16.5" customHeight="1" x14ac:dyDescent="0.2">
      <c r="A124" s="32"/>
      <c r="B124" s="33"/>
      <c r="C124" s="184" t="s">
        <v>84</v>
      </c>
      <c r="D124" s="184" t="s">
        <v>122</v>
      </c>
      <c r="E124" s="185" t="s">
        <v>381</v>
      </c>
      <c r="F124" s="186" t="s">
        <v>382</v>
      </c>
      <c r="G124" s="187" t="s">
        <v>309</v>
      </c>
      <c r="H124" s="188">
        <v>1</v>
      </c>
      <c r="I124" s="189"/>
      <c r="J124" s="190">
        <f t="shared" ref="J124:J129" si="0">ROUND(I124*H124,2)</f>
        <v>0</v>
      </c>
      <c r="K124" s="186" t="s">
        <v>126</v>
      </c>
      <c r="L124" s="37"/>
      <c r="M124" s="191" t="s">
        <v>1</v>
      </c>
      <c r="N124" s="192" t="s">
        <v>41</v>
      </c>
      <c r="O124" s="69"/>
      <c r="P124" s="193">
        <f t="shared" ref="P124:P129" si="1">O124*H124</f>
        <v>0</v>
      </c>
      <c r="Q124" s="193">
        <v>0</v>
      </c>
      <c r="R124" s="193">
        <f t="shared" ref="R124:R129" si="2">Q124*H124</f>
        <v>0</v>
      </c>
      <c r="S124" s="193">
        <v>0</v>
      </c>
      <c r="T124" s="194">
        <f t="shared" ref="T124:T129" si="3"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5" t="s">
        <v>310</v>
      </c>
      <c r="AT124" s="195" t="s">
        <v>122</v>
      </c>
      <c r="AU124" s="195" t="s">
        <v>86</v>
      </c>
      <c r="AY124" s="15" t="s">
        <v>120</v>
      </c>
      <c r="BE124" s="196">
        <f t="shared" ref="BE124:BE129" si="4">IF(N124="základní",J124,0)</f>
        <v>0</v>
      </c>
      <c r="BF124" s="196">
        <f t="shared" ref="BF124:BF129" si="5">IF(N124="snížená",J124,0)</f>
        <v>0</v>
      </c>
      <c r="BG124" s="196">
        <f t="shared" ref="BG124:BG129" si="6">IF(N124="zákl. přenesená",J124,0)</f>
        <v>0</v>
      </c>
      <c r="BH124" s="196">
        <f t="shared" ref="BH124:BH129" si="7">IF(N124="sníž. přenesená",J124,0)</f>
        <v>0</v>
      </c>
      <c r="BI124" s="196">
        <f t="shared" ref="BI124:BI129" si="8">IF(N124="nulová",J124,0)</f>
        <v>0</v>
      </c>
      <c r="BJ124" s="15" t="s">
        <v>84</v>
      </c>
      <c r="BK124" s="196">
        <f t="shared" ref="BK124:BK129" si="9">ROUND(I124*H124,2)</f>
        <v>0</v>
      </c>
      <c r="BL124" s="15" t="s">
        <v>310</v>
      </c>
      <c r="BM124" s="195" t="s">
        <v>383</v>
      </c>
    </row>
    <row r="125" spans="1:65" s="2" customFormat="1" ht="16.5" customHeight="1" x14ac:dyDescent="0.2">
      <c r="A125" s="32"/>
      <c r="B125" s="33"/>
      <c r="C125" s="184" t="s">
        <v>86</v>
      </c>
      <c r="D125" s="184" t="s">
        <v>122</v>
      </c>
      <c r="E125" s="185" t="s">
        <v>384</v>
      </c>
      <c r="F125" s="186" t="s">
        <v>385</v>
      </c>
      <c r="G125" s="187" t="s">
        <v>309</v>
      </c>
      <c r="H125" s="188">
        <v>1</v>
      </c>
      <c r="I125" s="189"/>
      <c r="J125" s="190">
        <f t="shared" si="0"/>
        <v>0</v>
      </c>
      <c r="K125" s="186" t="s">
        <v>126</v>
      </c>
      <c r="L125" s="37"/>
      <c r="M125" s="191" t="s">
        <v>1</v>
      </c>
      <c r="N125" s="192" t="s">
        <v>41</v>
      </c>
      <c r="O125" s="69"/>
      <c r="P125" s="193">
        <f t="shared" si="1"/>
        <v>0</v>
      </c>
      <c r="Q125" s="193">
        <v>0</v>
      </c>
      <c r="R125" s="193">
        <f t="shared" si="2"/>
        <v>0</v>
      </c>
      <c r="S125" s="193">
        <v>0</v>
      </c>
      <c r="T125" s="194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5" t="s">
        <v>310</v>
      </c>
      <c r="AT125" s="195" t="s">
        <v>122</v>
      </c>
      <c r="AU125" s="195" t="s">
        <v>86</v>
      </c>
      <c r="AY125" s="15" t="s">
        <v>120</v>
      </c>
      <c r="BE125" s="196">
        <f t="shared" si="4"/>
        <v>0</v>
      </c>
      <c r="BF125" s="196">
        <f t="shared" si="5"/>
        <v>0</v>
      </c>
      <c r="BG125" s="196">
        <f t="shared" si="6"/>
        <v>0</v>
      </c>
      <c r="BH125" s="196">
        <f t="shared" si="7"/>
        <v>0</v>
      </c>
      <c r="BI125" s="196">
        <f t="shared" si="8"/>
        <v>0</v>
      </c>
      <c r="BJ125" s="15" t="s">
        <v>84</v>
      </c>
      <c r="BK125" s="196">
        <f t="shared" si="9"/>
        <v>0</v>
      </c>
      <c r="BL125" s="15" t="s">
        <v>310</v>
      </c>
      <c r="BM125" s="195" t="s">
        <v>386</v>
      </c>
    </row>
    <row r="126" spans="1:65" s="2" customFormat="1" ht="21.75" customHeight="1" x14ac:dyDescent="0.2">
      <c r="A126" s="32"/>
      <c r="B126" s="33"/>
      <c r="C126" s="184" t="s">
        <v>218</v>
      </c>
      <c r="D126" s="184" t="s">
        <v>122</v>
      </c>
      <c r="E126" s="185" t="s">
        <v>387</v>
      </c>
      <c r="F126" s="186" t="s">
        <v>388</v>
      </c>
      <c r="G126" s="187" t="s">
        <v>309</v>
      </c>
      <c r="H126" s="188">
        <v>1</v>
      </c>
      <c r="I126" s="189"/>
      <c r="J126" s="190">
        <f t="shared" si="0"/>
        <v>0</v>
      </c>
      <c r="K126" s="186" t="s">
        <v>126</v>
      </c>
      <c r="L126" s="37"/>
      <c r="M126" s="191" t="s">
        <v>1</v>
      </c>
      <c r="N126" s="192" t="s">
        <v>41</v>
      </c>
      <c r="O126" s="69"/>
      <c r="P126" s="193">
        <f t="shared" si="1"/>
        <v>0</v>
      </c>
      <c r="Q126" s="193">
        <v>0</v>
      </c>
      <c r="R126" s="193">
        <f t="shared" si="2"/>
        <v>0</v>
      </c>
      <c r="S126" s="193">
        <v>0</v>
      </c>
      <c r="T126" s="194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5" t="s">
        <v>310</v>
      </c>
      <c r="AT126" s="195" t="s">
        <v>122</v>
      </c>
      <c r="AU126" s="195" t="s">
        <v>86</v>
      </c>
      <c r="AY126" s="15" t="s">
        <v>120</v>
      </c>
      <c r="BE126" s="196">
        <f t="shared" si="4"/>
        <v>0</v>
      </c>
      <c r="BF126" s="196">
        <f t="shared" si="5"/>
        <v>0</v>
      </c>
      <c r="BG126" s="196">
        <f t="shared" si="6"/>
        <v>0</v>
      </c>
      <c r="BH126" s="196">
        <f t="shared" si="7"/>
        <v>0</v>
      </c>
      <c r="BI126" s="196">
        <f t="shared" si="8"/>
        <v>0</v>
      </c>
      <c r="BJ126" s="15" t="s">
        <v>84</v>
      </c>
      <c r="BK126" s="196">
        <f t="shared" si="9"/>
        <v>0</v>
      </c>
      <c r="BL126" s="15" t="s">
        <v>310</v>
      </c>
      <c r="BM126" s="195" t="s">
        <v>389</v>
      </c>
    </row>
    <row r="127" spans="1:65" s="2" customFormat="1" ht="16.5" customHeight="1" x14ac:dyDescent="0.2">
      <c r="A127" s="32"/>
      <c r="B127" s="33"/>
      <c r="C127" s="184" t="s">
        <v>127</v>
      </c>
      <c r="D127" s="184" t="s">
        <v>122</v>
      </c>
      <c r="E127" s="185" t="s">
        <v>390</v>
      </c>
      <c r="F127" s="186" t="s">
        <v>391</v>
      </c>
      <c r="G127" s="187" t="s">
        <v>309</v>
      </c>
      <c r="H127" s="188">
        <v>1</v>
      </c>
      <c r="I127" s="189"/>
      <c r="J127" s="190">
        <f t="shared" si="0"/>
        <v>0</v>
      </c>
      <c r="K127" s="186" t="s">
        <v>126</v>
      </c>
      <c r="L127" s="37"/>
      <c r="M127" s="191" t="s">
        <v>1</v>
      </c>
      <c r="N127" s="192" t="s">
        <v>41</v>
      </c>
      <c r="O127" s="69"/>
      <c r="P127" s="193">
        <f t="shared" si="1"/>
        <v>0</v>
      </c>
      <c r="Q127" s="193">
        <v>0</v>
      </c>
      <c r="R127" s="193">
        <f t="shared" si="2"/>
        <v>0</v>
      </c>
      <c r="S127" s="193">
        <v>0</v>
      </c>
      <c r="T127" s="194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5" t="s">
        <v>310</v>
      </c>
      <c r="AT127" s="195" t="s">
        <v>122</v>
      </c>
      <c r="AU127" s="195" t="s">
        <v>86</v>
      </c>
      <c r="AY127" s="15" t="s">
        <v>120</v>
      </c>
      <c r="BE127" s="196">
        <f t="shared" si="4"/>
        <v>0</v>
      </c>
      <c r="BF127" s="196">
        <f t="shared" si="5"/>
        <v>0</v>
      </c>
      <c r="BG127" s="196">
        <f t="shared" si="6"/>
        <v>0</v>
      </c>
      <c r="BH127" s="196">
        <f t="shared" si="7"/>
        <v>0</v>
      </c>
      <c r="BI127" s="196">
        <f t="shared" si="8"/>
        <v>0</v>
      </c>
      <c r="BJ127" s="15" t="s">
        <v>84</v>
      </c>
      <c r="BK127" s="196">
        <f t="shared" si="9"/>
        <v>0</v>
      </c>
      <c r="BL127" s="15" t="s">
        <v>310</v>
      </c>
      <c r="BM127" s="195" t="s">
        <v>392</v>
      </c>
    </row>
    <row r="128" spans="1:65" s="2" customFormat="1" ht="16.5" customHeight="1" x14ac:dyDescent="0.2">
      <c r="A128" s="32"/>
      <c r="B128" s="33"/>
      <c r="C128" s="184" t="s">
        <v>143</v>
      </c>
      <c r="D128" s="184" t="s">
        <v>122</v>
      </c>
      <c r="E128" s="185" t="s">
        <v>393</v>
      </c>
      <c r="F128" s="186" t="s">
        <v>394</v>
      </c>
      <c r="G128" s="187" t="s">
        <v>309</v>
      </c>
      <c r="H128" s="188">
        <v>1</v>
      </c>
      <c r="I128" s="189"/>
      <c r="J128" s="190">
        <f t="shared" si="0"/>
        <v>0</v>
      </c>
      <c r="K128" s="186" t="s">
        <v>126</v>
      </c>
      <c r="L128" s="37"/>
      <c r="M128" s="191" t="s">
        <v>1</v>
      </c>
      <c r="N128" s="192" t="s">
        <v>41</v>
      </c>
      <c r="O128" s="69"/>
      <c r="P128" s="193">
        <f t="shared" si="1"/>
        <v>0</v>
      </c>
      <c r="Q128" s="193">
        <v>0</v>
      </c>
      <c r="R128" s="193">
        <f t="shared" si="2"/>
        <v>0</v>
      </c>
      <c r="S128" s="193">
        <v>0</v>
      </c>
      <c r="T128" s="194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5" t="s">
        <v>310</v>
      </c>
      <c r="AT128" s="195" t="s">
        <v>122</v>
      </c>
      <c r="AU128" s="195" t="s">
        <v>86</v>
      </c>
      <c r="AY128" s="15" t="s">
        <v>120</v>
      </c>
      <c r="BE128" s="196">
        <f t="shared" si="4"/>
        <v>0</v>
      </c>
      <c r="BF128" s="196">
        <f t="shared" si="5"/>
        <v>0</v>
      </c>
      <c r="BG128" s="196">
        <f t="shared" si="6"/>
        <v>0</v>
      </c>
      <c r="BH128" s="196">
        <f t="shared" si="7"/>
        <v>0</v>
      </c>
      <c r="BI128" s="196">
        <f t="shared" si="8"/>
        <v>0</v>
      </c>
      <c r="BJ128" s="15" t="s">
        <v>84</v>
      </c>
      <c r="BK128" s="196">
        <f t="shared" si="9"/>
        <v>0</v>
      </c>
      <c r="BL128" s="15" t="s">
        <v>310</v>
      </c>
      <c r="BM128" s="195" t="s">
        <v>395</v>
      </c>
    </row>
    <row r="129" spans="1:65" s="2" customFormat="1" ht="24.2" customHeight="1" x14ac:dyDescent="0.2">
      <c r="A129" s="32"/>
      <c r="B129" s="33"/>
      <c r="C129" s="184" t="s">
        <v>147</v>
      </c>
      <c r="D129" s="184" t="s">
        <v>122</v>
      </c>
      <c r="E129" s="185" t="s">
        <v>396</v>
      </c>
      <c r="F129" s="186" t="s">
        <v>397</v>
      </c>
      <c r="G129" s="187" t="s">
        <v>309</v>
      </c>
      <c r="H129" s="188">
        <v>1</v>
      </c>
      <c r="I129" s="189"/>
      <c r="J129" s="190">
        <f t="shared" si="0"/>
        <v>0</v>
      </c>
      <c r="K129" s="186" t="s">
        <v>126</v>
      </c>
      <c r="L129" s="37"/>
      <c r="M129" s="191" t="s">
        <v>1</v>
      </c>
      <c r="N129" s="192" t="s">
        <v>41</v>
      </c>
      <c r="O129" s="69"/>
      <c r="P129" s="193">
        <f t="shared" si="1"/>
        <v>0</v>
      </c>
      <c r="Q129" s="193">
        <v>0</v>
      </c>
      <c r="R129" s="193">
        <f t="shared" si="2"/>
        <v>0</v>
      </c>
      <c r="S129" s="193">
        <v>0</v>
      </c>
      <c r="T129" s="194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5" t="s">
        <v>310</v>
      </c>
      <c r="AT129" s="195" t="s">
        <v>122</v>
      </c>
      <c r="AU129" s="195" t="s">
        <v>86</v>
      </c>
      <c r="AY129" s="15" t="s">
        <v>120</v>
      </c>
      <c r="BE129" s="196">
        <f t="shared" si="4"/>
        <v>0</v>
      </c>
      <c r="BF129" s="196">
        <f t="shared" si="5"/>
        <v>0</v>
      </c>
      <c r="BG129" s="196">
        <f t="shared" si="6"/>
        <v>0</v>
      </c>
      <c r="BH129" s="196">
        <f t="shared" si="7"/>
        <v>0</v>
      </c>
      <c r="BI129" s="196">
        <f t="shared" si="8"/>
        <v>0</v>
      </c>
      <c r="BJ129" s="15" t="s">
        <v>84</v>
      </c>
      <c r="BK129" s="196">
        <f t="shared" si="9"/>
        <v>0</v>
      </c>
      <c r="BL129" s="15" t="s">
        <v>310</v>
      </c>
      <c r="BM129" s="195" t="s">
        <v>398</v>
      </c>
    </row>
    <row r="130" spans="1:65" s="12" customFormat="1" ht="22.9" customHeight="1" x14ac:dyDescent="0.2">
      <c r="B130" s="168"/>
      <c r="C130" s="169"/>
      <c r="D130" s="170" t="s">
        <v>75</v>
      </c>
      <c r="E130" s="182" t="s">
        <v>399</v>
      </c>
      <c r="F130" s="182" t="s">
        <v>400</v>
      </c>
      <c r="G130" s="169"/>
      <c r="H130" s="169"/>
      <c r="I130" s="172"/>
      <c r="J130" s="183">
        <f>BK130</f>
        <v>0</v>
      </c>
      <c r="K130" s="169"/>
      <c r="L130" s="174"/>
      <c r="M130" s="175"/>
      <c r="N130" s="176"/>
      <c r="O130" s="176"/>
      <c r="P130" s="177">
        <f>SUM(P131:P133)</f>
        <v>0</v>
      </c>
      <c r="Q130" s="176"/>
      <c r="R130" s="177">
        <f>SUM(R131:R133)</f>
        <v>0</v>
      </c>
      <c r="S130" s="176"/>
      <c r="T130" s="178">
        <f>SUM(T131:T133)</f>
        <v>0</v>
      </c>
      <c r="AR130" s="179" t="s">
        <v>143</v>
      </c>
      <c r="AT130" s="180" t="s">
        <v>75</v>
      </c>
      <c r="AU130" s="180" t="s">
        <v>84</v>
      </c>
      <c r="AY130" s="179" t="s">
        <v>120</v>
      </c>
      <c r="BK130" s="181">
        <f>SUM(BK131:BK133)</f>
        <v>0</v>
      </c>
    </row>
    <row r="131" spans="1:65" s="2" customFormat="1" ht="16.5" customHeight="1" x14ac:dyDescent="0.2">
      <c r="A131" s="32"/>
      <c r="B131" s="33"/>
      <c r="C131" s="184" t="s">
        <v>151</v>
      </c>
      <c r="D131" s="184" t="s">
        <v>122</v>
      </c>
      <c r="E131" s="185" t="s">
        <v>401</v>
      </c>
      <c r="F131" s="186" t="s">
        <v>400</v>
      </c>
      <c r="G131" s="187" t="s">
        <v>309</v>
      </c>
      <c r="H131" s="188">
        <v>1</v>
      </c>
      <c r="I131" s="189"/>
      <c r="J131" s="190">
        <f>ROUND(I131*H131,2)</f>
        <v>0</v>
      </c>
      <c r="K131" s="186" t="s">
        <v>126</v>
      </c>
      <c r="L131" s="37"/>
      <c r="M131" s="191" t="s">
        <v>1</v>
      </c>
      <c r="N131" s="192" t="s">
        <v>41</v>
      </c>
      <c r="O131" s="69"/>
      <c r="P131" s="193">
        <f>O131*H131</f>
        <v>0</v>
      </c>
      <c r="Q131" s="193">
        <v>0</v>
      </c>
      <c r="R131" s="193">
        <f>Q131*H131</f>
        <v>0</v>
      </c>
      <c r="S131" s="193">
        <v>0</v>
      </c>
      <c r="T131" s="19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5" t="s">
        <v>310</v>
      </c>
      <c r="AT131" s="195" t="s">
        <v>122</v>
      </c>
      <c r="AU131" s="195" t="s">
        <v>86</v>
      </c>
      <c r="AY131" s="15" t="s">
        <v>120</v>
      </c>
      <c r="BE131" s="196">
        <f>IF(N131="základní",J131,0)</f>
        <v>0</v>
      </c>
      <c r="BF131" s="196">
        <f>IF(N131="snížená",J131,0)</f>
        <v>0</v>
      </c>
      <c r="BG131" s="196">
        <f>IF(N131="zákl. přenesená",J131,0)</f>
        <v>0</v>
      </c>
      <c r="BH131" s="196">
        <f>IF(N131="sníž. přenesená",J131,0)</f>
        <v>0</v>
      </c>
      <c r="BI131" s="196">
        <f>IF(N131="nulová",J131,0)</f>
        <v>0</v>
      </c>
      <c r="BJ131" s="15" t="s">
        <v>84</v>
      </c>
      <c r="BK131" s="196">
        <f>ROUND(I131*H131,2)</f>
        <v>0</v>
      </c>
      <c r="BL131" s="15" t="s">
        <v>310</v>
      </c>
      <c r="BM131" s="195" t="s">
        <v>402</v>
      </c>
    </row>
    <row r="132" spans="1:65" s="2" customFormat="1" ht="16.5" customHeight="1" x14ac:dyDescent="0.2">
      <c r="A132" s="32"/>
      <c r="B132" s="33"/>
      <c r="C132" s="184" t="s">
        <v>157</v>
      </c>
      <c r="D132" s="184" t="s">
        <v>122</v>
      </c>
      <c r="E132" s="185" t="s">
        <v>403</v>
      </c>
      <c r="F132" s="186" t="s">
        <v>404</v>
      </c>
      <c r="G132" s="187" t="s">
        <v>309</v>
      </c>
      <c r="H132" s="188">
        <v>1</v>
      </c>
      <c r="I132" s="189"/>
      <c r="J132" s="190">
        <f>ROUND(I132*H132,2)</f>
        <v>0</v>
      </c>
      <c r="K132" s="186" t="s">
        <v>126</v>
      </c>
      <c r="L132" s="37"/>
      <c r="M132" s="191" t="s">
        <v>1</v>
      </c>
      <c r="N132" s="192" t="s">
        <v>41</v>
      </c>
      <c r="O132" s="69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5" t="s">
        <v>310</v>
      </c>
      <c r="AT132" s="195" t="s">
        <v>122</v>
      </c>
      <c r="AU132" s="195" t="s">
        <v>86</v>
      </c>
      <c r="AY132" s="15" t="s">
        <v>120</v>
      </c>
      <c r="BE132" s="196">
        <f>IF(N132="základní",J132,0)</f>
        <v>0</v>
      </c>
      <c r="BF132" s="196">
        <f>IF(N132="snížená",J132,0)</f>
        <v>0</v>
      </c>
      <c r="BG132" s="196">
        <f>IF(N132="zákl. přenesená",J132,0)</f>
        <v>0</v>
      </c>
      <c r="BH132" s="196">
        <f>IF(N132="sníž. přenesená",J132,0)</f>
        <v>0</v>
      </c>
      <c r="BI132" s="196">
        <f>IF(N132="nulová",J132,0)</f>
        <v>0</v>
      </c>
      <c r="BJ132" s="15" t="s">
        <v>84</v>
      </c>
      <c r="BK132" s="196">
        <f>ROUND(I132*H132,2)</f>
        <v>0</v>
      </c>
      <c r="BL132" s="15" t="s">
        <v>310</v>
      </c>
      <c r="BM132" s="195" t="s">
        <v>405</v>
      </c>
    </row>
    <row r="133" spans="1:65" s="2" customFormat="1" ht="16.5" customHeight="1" x14ac:dyDescent="0.2">
      <c r="A133" s="32"/>
      <c r="B133" s="33"/>
      <c r="C133" s="184" t="s">
        <v>161</v>
      </c>
      <c r="D133" s="184" t="s">
        <v>122</v>
      </c>
      <c r="E133" s="185" t="s">
        <v>406</v>
      </c>
      <c r="F133" s="186" t="s">
        <v>407</v>
      </c>
      <c r="G133" s="187" t="s">
        <v>309</v>
      </c>
      <c r="H133" s="188">
        <v>1</v>
      </c>
      <c r="I133" s="189"/>
      <c r="J133" s="190">
        <f>ROUND(I133*H133,2)</f>
        <v>0</v>
      </c>
      <c r="K133" s="186" t="s">
        <v>126</v>
      </c>
      <c r="L133" s="37"/>
      <c r="M133" s="191" t="s">
        <v>1</v>
      </c>
      <c r="N133" s="192" t="s">
        <v>41</v>
      </c>
      <c r="O133" s="69"/>
      <c r="P133" s="193">
        <f>O133*H133</f>
        <v>0</v>
      </c>
      <c r="Q133" s="193">
        <v>0</v>
      </c>
      <c r="R133" s="193">
        <f>Q133*H133</f>
        <v>0</v>
      </c>
      <c r="S133" s="193">
        <v>0</v>
      </c>
      <c r="T133" s="19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5" t="s">
        <v>310</v>
      </c>
      <c r="AT133" s="195" t="s">
        <v>122</v>
      </c>
      <c r="AU133" s="195" t="s">
        <v>86</v>
      </c>
      <c r="AY133" s="15" t="s">
        <v>120</v>
      </c>
      <c r="BE133" s="196">
        <f>IF(N133="základní",J133,0)</f>
        <v>0</v>
      </c>
      <c r="BF133" s="196">
        <f>IF(N133="snížená",J133,0)</f>
        <v>0</v>
      </c>
      <c r="BG133" s="196">
        <f>IF(N133="zákl. přenesená",J133,0)</f>
        <v>0</v>
      </c>
      <c r="BH133" s="196">
        <f>IF(N133="sníž. přenesená",J133,0)</f>
        <v>0</v>
      </c>
      <c r="BI133" s="196">
        <f>IF(N133="nulová",J133,0)</f>
        <v>0</v>
      </c>
      <c r="BJ133" s="15" t="s">
        <v>84</v>
      </c>
      <c r="BK133" s="196">
        <f>ROUND(I133*H133,2)</f>
        <v>0</v>
      </c>
      <c r="BL133" s="15" t="s">
        <v>310</v>
      </c>
      <c r="BM133" s="195" t="s">
        <v>408</v>
      </c>
    </row>
    <row r="134" spans="1:65" s="12" customFormat="1" ht="22.9" customHeight="1" x14ac:dyDescent="0.2">
      <c r="B134" s="168"/>
      <c r="C134" s="169"/>
      <c r="D134" s="170" t="s">
        <v>75</v>
      </c>
      <c r="E134" s="182" t="s">
        <v>409</v>
      </c>
      <c r="F134" s="182" t="s">
        <v>410</v>
      </c>
      <c r="G134" s="169"/>
      <c r="H134" s="169"/>
      <c r="I134" s="172"/>
      <c r="J134" s="183">
        <f>BK134</f>
        <v>0</v>
      </c>
      <c r="K134" s="169"/>
      <c r="L134" s="174"/>
      <c r="M134" s="175"/>
      <c r="N134" s="176"/>
      <c r="O134" s="176"/>
      <c r="P134" s="177">
        <f>P135</f>
        <v>0</v>
      </c>
      <c r="Q134" s="176"/>
      <c r="R134" s="177">
        <f>R135</f>
        <v>0</v>
      </c>
      <c r="S134" s="176"/>
      <c r="T134" s="178">
        <f>T135</f>
        <v>0</v>
      </c>
      <c r="AR134" s="179" t="s">
        <v>143</v>
      </c>
      <c r="AT134" s="180" t="s">
        <v>75</v>
      </c>
      <c r="AU134" s="180" t="s">
        <v>84</v>
      </c>
      <c r="AY134" s="179" t="s">
        <v>120</v>
      </c>
      <c r="BK134" s="181">
        <f>BK135</f>
        <v>0</v>
      </c>
    </row>
    <row r="135" spans="1:65" s="2" customFormat="1" ht="16.5" customHeight="1" x14ac:dyDescent="0.2">
      <c r="A135" s="32"/>
      <c r="B135" s="33"/>
      <c r="C135" s="184" t="s">
        <v>167</v>
      </c>
      <c r="D135" s="184" t="s">
        <v>122</v>
      </c>
      <c r="E135" s="185" t="s">
        <v>411</v>
      </c>
      <c r="F135" s="186" t="s">
        <v>412</v>
      </c>
      <c r="G135" s="187" t="s">
        <v>232</v>
      </c>
      <c r="H135" s="188">
        <v>1</v>
      </c>
      <c r="I135" s="189"/>
      <c r="J135" s="190">
        <f>ROUND(I135*H135,2)</f>
        <v>0</v>
      </c>
      <c r="K135" s="186" t="s">
        <v>126</v>
      </c>
      <c r="L135" s="37"/>
      <c r="M135" s="191" t="s">
        <v>1</v>
      </c>
      <c r="N135" s="192" t="s">
        <v>41</v>
      </c>
      <c r="O135" s="69"/>
      <c r="P135" s="193">
        <f>O135*H135</f>
        <v>0</v>
      </c>
      <c r="Q135" s="193">
        <v>0</v>
      </c>
      <c r="R135" s="193">
        <f>Q135*H135</f>
        <v>0</v>
      </c>
      <c r="S135" s="193">
        <v>0</v>
      </c>
      <c r="T135" s="194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5" t="s">
        <v>310</v>
      </c>
      <c r="AT135" s="195" t="s">
        <v>122</v>
      </c>
      <c r="AU135" s="195" t="s">
        <v>86</v>
      </c>
      <c r="AY135" s="15" t="s">
        <v>120</v>
      </c>
      <c r="BE135" s="196">
        <f>IF(N135="základní",J135,0)</f>
        <v>0</v>
      </c>
      <c r="BF135" s="196">
        <f>IF(N135="snížená",J135,0)</f>
        <v>0</v>
      </c>
      <c r="BG135" s="196">
        <f>IF(N135="zákl. přenesená",J135,0)</f>
        <v>0</v>
      </c>
      <c r="BH135" s="196">
        <f>IF(N135="sníž. přenesená",J135,0)</f>
        <v>0</v>
      </c>
      <c r="BI135" s="196">
        <f>IF(N135="nulová",J135,0)</f>
        <v>0</v>
      </c>
      <c r="BJ135" s="15" t="s">
        <v>84</v>
      </c>
      <c r="BK135" s="196">
        <f>ROUND(I135*H135,2)</f>
        <v>0</v>
      </c>
      <c r="BL135" s="15" t="s">
        <v>310</v>
      </c>
      <c r="BM135" s="195" t="s">
        <v>413</v>
      </c>
    </row>
    <row r="136" spans="1:65" s="12" customFormat="1" ht="22.9" customHeight="1" x14ac:dyDescent="0.2">
      <c r="B136" s="168"/>
      <c r="C136" s="169"/>
      <c r="D136" s="170" t="s">
        <v>75</v>
      </c>
      <c r="E136" s="182" t="s">
        <v>414</v>
      </c>
      <c r="F136" s="182" t="s">
        <v>415</v>
      </c>
      <c r="G136" s="169"/>
      <c r="H136" s="169"/>
      <c r="I136" s="172"/>
      <c r="J136" s="183">
        <f>BK136</f>
        <v>0</v>
      </c>
      <c r="K136" s="169"/>
      <c r="L136" s="174"/>
      <c r="M136" s="175"/>
      <c r="N136" s="176"/>
      <c r="O136" s="176"/>
      <c r="P136" s="177">
        <f>SUM(P137:P138)</f>
        <v>0</v>
      </c>
      <c r="Q136" s="176"/>
      <c r="R136" s="177">
        <f>SUM(R137:R138)</f>
        <v>0</v>
      </c>
      <c r="S136" s="176"/>
      <c r="T136" s="178">
        <f>SUM(T137:T138)</f>
        <v>0</v>
      </c>
      <c r="AR136" s="179" t="s">
        <v>143</v>
      </c>
      <c r="AT136" s="180" t="s">
        <v>75</v>
      </c>
      <c r="AU136" s="180" t="s">
        <v>84</v>
      </c>
      <c r="AY136" s="179" t="s">
        <v>120</v>
      </c>
      <c r="BK136" s="181">
        <f>SUM(BK137:BK138)</f>
        <v>0</v>
      </c>
    </row>
    <row r="137" spans="1:65" s="2" customFormat="1" ht="16.5" customHeight="1" x14ac:dyDescent="0.2">
      <c r="A137" s="32"/>
      <c r="B137" s="33"/>
      <c r="C137" s="184" t="s">
        <v>171</v>
      </c>
      <c r="D137" s="184" t="s">
        <v>122</v>
      </c>
      <c r="E137" s="185" t="s">
        <v>416</v>
      </c>
      <c r="F137" s="186" t="s">
        <v>417</v>
      </c>
      <c r="G137" s="187" t="s">
        <v>309</v>
      </c>
      <c r="H137" s="188">
        <v>1</v>
      </c>
      <c r="I137" s="189"/>
      <c r="J137" s="190">
        <f>ROUND(I137*H137,2)</f>
        <v>0</v>
      </c>
      <c r="K137" s="186" t="s">
        <v>126</v>
      </c>
      <c r="L137" s="37"/>
      <c r="M137" s="191" t="s">
        <v>1</v>
      </c>
      <c r="N137" s="192" t="s">
        <v>41</v>
      </c>
      <c r="O137" s="69"/>
      <c r="P137" s="193">
        <f>O137*H137</f>
        <v>0</v>
      </c>
      <c r="Q137" s="193">
        <v>0</v>
      </c>
      <c r="R137" s="193">
        <f>Q137*H137</f>
        <v>0</v>
      </c>
      <c r="S137" s="193">
        <v>0</v>
      </c>
      <c r="T137" s="19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5" t="s">
        <v>310</v>
      </c>
      <c r="AT137" s="195" t="s">
        <v>122</v>
      </c>
      <c r="AU137" s="195" t="s">
        <v>86</v>
      </c>
      <c r="AY137" s="15" t="s">
        <v>120</v>
      </c>
      <c r="BE137" s="196">
        <f>IF(N137="základní",J137,0)</f>
        <v>0</v>
      </c>
      <c r="BF137" s="196">
        <f>IF(N137="snížená",J137,0)</f>
        <v>0</v>
      </c>
      <c r="BG137" s="196">
        <f>IF(N137="zákl. přenesená",J137,0)</f>
        <v>0</v>
      </c>
      <c r="BH137" s="196">
        <f>IF(N137="sníž. přenesená",J137,0)</f>
        <v>0</v>
      </c>
      <c r="BI137" s="196">
        <f>IF(N137="nulová",J137,0)</f>
        <v>0</v>
      </c>
      <c r="BJ137" s="15" t="s">
        <v>84</v>
      </c>
      <c r="BK137" s="196">
        <f>ROUND(I137*H137,2)</f>
        <v>0</v>
      </c>
      <c r="BL137" s="15" t="s">
        <v>310</v>
      </c>
      <c r="BM137" s="195" t="s">
        <v>418</v>
      </c>
    </row>
    <row r="138" spans="1:65" s="2" customFormat="1" ht="16.5" customHeight="1" x14ac:dyDescent="0.2">
      <c r="A138" s="32"/>
      <c r="B138" s="33"/>
      <c r="C138" s="184" t="s">
        <v>8</v>
      </c>
      <c r="D138" s="184" t="s">
        <v>122</v>
      </c>
      <c r="E138" s="185" t="s">
        <v>419</v>
      </c>
      <c r="F138" s="186" t="s">
        <v>420</v>
      </c>
      <c r="G138" s="187" t="s">
        <v>309</v>
      </c>
      <c r="H138" s="188">
        <v>1</v>
      </c>
      <c r="I138" s="189"/>
      <c r="J138" s="190">
        <f>ROUND(I138*H138,2)</f>
        <v>0</v>
      </c>
      <c r="K138" s="186" t="s">
        <v>126</v>
      </c>
      <c r="L138" s="37"/>
      <c r="M138" s="209" t="s">
        <v>1</v>
      </c>
      <c r="N138" s="210" t="s">
        <v>41</v>
      </c>
      <c r="O138" s="21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5" t="s">
        <v>310</v>
      </c>
      <c r="AT138" s="195" t="s">
        <v>122</v>
      </c>
      <c r="AU138" s="195" t="s">
        <v>86</v>
      </c>
      <c r="AY138" s="15" t="s">
        <v>120</v>
      </c>
      <c r="BE138" s="196">
        <f>IF(N138="základní",J138,0)</f>
        <v>0</v>
      </c>
      <c r="BF138" s="196">
        <f>IF(N138="snížená",J138,0)</f>
        <v>0</v>
      </c>
      <c r="BG138" s="196">
        <f>IF(N138="zákl. přenesená",J138,0)</f>
        <v>0</v>
      </c>
      <c r="BH138" s="196">
        <f>IF(N138="sníž. přenesená",J138,0)</f>
        <v>0</v>
      </c>
      <c r="BI138" s="196">
        <f>IF(N138="nulová",J138,0)</f>
        <v>0</v>
      </c>
      <c r="BJ138" s="15" t="s">
        <v>84</v>
      </c>
      <c r="BK138" s="196">
        <f>ROUND(I138*H138,2)</f>
        <v>0</v>
      </c>
      <c r="BL138" s="15" t="s">
        <v>310</v>
      </c>
      <c r="BM138" s="195" t="s">
        <v>421</v>
      </c>
    </row>
    <row r="139" spans="1:65" s="2" customFormat="1" ht="6.95" customHeight="1" x14ac:dyDescent="0.2">
      <c r="A139" s="32"/>
      <c r="B139" s="52"/>
      <c r="C139" s="53"/>
      <c r="D139" s="53"/>
      <c r="E139" s="53"/>
      <c r="F139" s="53"/>
      <c r="G139" s="53"/>
      <c r="H139" s="53"/>
      <c r="I139" s="53"/>
      <c r="J139" s="53"/>
      <c r="K139" s="53"/>
      <c r="L139" s="37"/>
      <c r="M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</sheetData>
  <sheetProtection algorithmName="SHA-512" hashValue="bABlRLk1HmWEYgSWcROQ/0m/H2AyZtnVxFR3+krqrhkh0FYT4DZO2YtF/4akx5y1DMyB+QXfndozwlgCgZWfMQ==" saltValue="KdnPxD5MVTHtKg3d3l54vKMKaixJS35Xwg68ziJhREGmwtIFES+TtNZMmYvTqUujrnCfaKugXnDE2bG1VvZToQ==" spinCount="100000" sheet="1" objects="1" scenarios="1" formatColumns="0" formatRows="0" autoFilter="0"/>
  <autoFilter ref="C120:K138" xr:uid="{00000000-0009-0000-0000-000003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4"/>
  <sheetViews>
    <sheetView showGridLines="0" workbookViewId="0"/>
  </sheetViews>
  <sheetFormatPr defaultRowHeight="11.25" x14ac:dyDescent="0.2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 x14ac:dyDescent="0.2"/>
    <row r="2" spans="1:8" s="1" customFormat="1" ht="36.950000000000003" customHeight="1" x14ac:dyDescent="0.2"/>
    <row r="3" spans="1:8" s="1" customFormat="1" ht="6.95" customHeight="1" x14ac:dyDescent="0.2">
      <c r="B3" s="106"/>
      <c r="C3" s="107"/>
      <c r="D3" s="107"/>
      <c r="E3" s="107"/>
      <c r="F3" s="107"/>
      <c r="G3" s="107"/>
      <c r="H3" s="18"/>
    </row>
    <row r="4" spans="1:8" s="1" customFormat="1" ht="24.95" customHeight="1" x14ac:dyDescent="0.2">
      <c r="B4" s="18"/>
      <c r="C4" s="108" t="s">
        <v>422</v>
      </c>
      <c r="H4" s="18"/>
    </row>
    <row r="5" spans="1:8" s="1" customFormat="1" ht="12" customHeight="1" x14ac:dyDescent="0.2">
      <c r="B5" s="18"/>
      <c r="C5" s="222" t="s">
        <v>13</v>
      </c>
      <c r="D5" s="385" t="s">
        <v>14</v>
      </c>
      <c r="E5" s="360"/>
      <c r="F5" s="360"/>
      <c r="H5" s="18"/>
    </row>
    <row r="6" spans="1:8" s="1" customFormat="1" ht="36.950000000000003" customHeight="1" x14ac:dyDescent="0.2">
      <c r="B6" s="18"/>
      <c r="C6" s="223" t="s">
        <v>16</v>
      </c>
      <c r="D6" s="393" t="s">
        <v>17</v>
      </c>
      <c r="E6" s="360"/>
      <c r="F6" s="360"/>
      <c r="H6" s="18"/>
    </row>
    <row r="7" spans="1:8" s="1" customFormat="1" ht="16.5" customHeight="1" x14ac:dyDescent="0.2">
      <c r="B7" s="18"/>
      <c r="C7" s="110" t="s">
        <v>22</v>
      </c>
      <c r="D7" s="112" t="str">
        <f>'Rekapitulace stavby'!AN8</f>
        <v>18. 3. 2026</v>
      </c>
      <c r="H7" s="18"/>
    </row>
    <row r="8" spans="1:8" s="2" customFormat="1" ht="10.9" customHeight="1" x14ac:dyDescent="0.2">
      <c r="A8" s="32"/>
      <c r="B8" s="37"/>
      <c r="C8" s="32"/>
      <c r="D8" s="32"/>
      <c r="E8" s="32"/>
      <c r="F8" s="32"/>
      <c r="G8" s="32"/>
      <c r="H8" s="37"/>
    </row>
    <row r="9" spans="1:8" s="11" customFormat="1" ht="29.25" customHeight="1" x14ac:dyDescent="0.2">
      <c r="A9" s="157"/>
      <c r="B9" s="224"/>
      <c r="C9" s="225" t="s">
        <v>57</v>
      </c>
      <c r="D9" s="226" t="s">
        <v>58</v>
      </c>
      <c r="E9" s="226" t="s">
        <v>107</v>
      </c>
      <c r="F9" s="227" t="s">
        <v>423</v>
      </c>
      <c r="G9" s="157"/>
      <c r="H9" s="224"/>
    </row>
    <row r="10" spans="1:8" s="2" customFormat="1" ht="26.45" customHeight="1" x14ac:dyDescent="0.2">
      <c r="A10" s="32"/>
      <c r="B10" s="37"/>
      <c r="C10" s="228" t="s">
        <v>81</v>
      </c>
      <c r="D10" s="228" t="s">
        <v>82</v>
      </c>
      <c r="E10" s="32"/>
      <c r="F10" s="32"/>
      <c r="G10" s="32"/>
      <c r="H10" s="37"/>
    </row>
    <row r="11" spans="1:8" s="2" customFormat="1" ht="16.899999999999999" customHeight="1" x14ac:dyDescent="0.2">
      <c r="A11" s="32"/>
      <c r="B11" s="37"/>
      <c r="C11" s="229" t="s">
        <v>141</v>
      </c>
      <c r="D11" s="230" t="s">
        <v>1</v>
      </c>
      <c r="E11" s="231" t="s">
        <v>1</v>
      </c>
      <c r="F11" s="232">
        <v>2.1760000000000002</v>
      </c>
      <c r="G11" s="32"/>
      <c r="H11" s="37"/>
    </row>
    <row r="12" spans="1:8" s="2" customFormat="1" ht="16.899999999999999" customHeight="1" x14ac:dyDescent="0.2">
      <c r="A12" s="32"/>
      <c r="B12" s="37"/>
      <c r="C12" s="233" t="s">
        <v>141</v>
      </c>
      <c r="D12" s="233" t="s">
        <v>142</v>
      </c>
      <c r="E12" s="15" t="s">
        <v>1</v>
      </c>
      <c r="F12" s="234">
        <v>2.1760000000000002</v>
      </c>
      <c r="G12" s="32"/>
      <c r="H12" s="37"/>
    </row>
    <row r="13" spans="1:8" s="2" customFormat="1" ht="16.899999999999999" customHeight="1" x14ac:dyDescent="0.2">
      <c r="A13" s="32"/>
      <c r="B13" s="37"/>
      <c r="C13" s="229" t="s">
        <v>424</v>
      </c>
      <c r="D13" s="230" t="s">
        <v>1</v>
      </c>
      <c r="E13" s="231" t="s">
        <v>1</v>
      </c>
      <c r="F13" s="232">
        <v>0</v>
      </c>
      <c r="G13" s="32"/>
      <c r="H13" s="37"/>
    </row>
    <row r="14" spans="1:8" s="2" customFormat="1" ht="16.899999999999999" customHeight="1" x14ac:dyDescent="0.2">
      <c r="A14" s="32"/>
      <c r="B14" s="37"/>
      <c r="C14" s="235" t="s">
        <v>425</v>
      </c>
      <c r="D14" s="32"/>
      <c r="E14" s="32"/>
      <c r="F14" s="32"/>
      <c r="G14" s="32"/>
      <c r="H14" s="37"/>
    </row>
    <row r="15" spans="1:8" s="2" customFormat="1" ht="16.899999999999999" customHeight="1" x14ac:dyDescent="0.2">
      <c r="A15" s="32"/>
      <c r="B15" s="37"/>
      <c r="C15" s="233" t="s">
        <v>148</v>
      </c>
      <c r="D15" s="233" t="s">
        <v>149</v>
      </c>
      <c r="E15" s="15" t="s">
        <v>139</v>
      </c>
      <c r="F15" s="234">
        <v>2.1760000000000002</v>
      </c>
      <c r="G15" s="32"/>
      <c r="H15" s="37"/>
    </row>
    <row r="16" spans="1:8" s="2" customFormat="1" ht="16.899999999999999" customHeight="1" x14ac:dyDescent="0.2">
      <c r="A16" s="32"/>
      <c r="B16" s="37"/>
      <c r="C16" s="233" t="s">
        <v>158</v>
      </c>
      <c r="D16" s="233" t="s">
        <v>159</v>
      </c>
      <c r="E16" s="15" t="s">
        <v>139</v>
      </c>
      <c r="F16" s="234">
        <v>2.1760000000000002</v>
      </c>
      <c r="G16" s="32"/>
      <c r="H16" s="37"/>
    </row>
    <row r="17" spans="1:8" s="2" customFormat="1" ht="16.899999999999999" customHeight="1" x14ac:dyDescent="0.2">
      <c r="A17" s="32"/>
      <c r="B17" s="37"/>
      <c r="C17" s="229" t="s">
        <v>130</v>
      </c>
      <c r="D17" s="230" t="s">
        <v>130</v>
      </c>
      <c r="E17" s="231" t="s">
        <v>1</v>
      </c>
      <c r="F17" s="232">
        <v>20</v>
      </c>
      <c r="G17" s="32"/>
      <c r="H17" s="37"/>
    </row>
    <row r="18" spans="1:8" s="2" customFormat="1" ht="22.5" x14ac:dyDescent="0.2">
      <c r="A18" s="32"/>
      <c r="B18" s="37"/>
      <c r="C18" s="233" t="s">
        <v>130</v>
      </c>
      <c r="D18" s="233" t="s">
        <v>131</v>
      </c>
      <c r="E18" s="15" t="s">
        <v>1</v>
      </c>
      <c r="F18" s="234">
        <v>20</v>
      </c>
      <c r="G18" s="32"/>
      <c r="H18" s="37"/>
    </row>
    <row r="19" spans="1:8" s="2" customFormat="1" ht="16.899999999999999" customHeight="1" x14ac:dyDescent="0.2">
      <c r="A19" s="32"/>
      <c r="B19" s="37"/>
      <c r="C19" s="229" t="s">
        <v>135</v>
      </c>
      <c r="D19" s="230" t="s">
        <v>135</v>
      </c>
      <c r="E19" s="231" t="s">
        <v>1</v>
      </c>
      <c r="F19" s="232">
        <v>20</v>
      </c>
      <c r="G19" s="32"/>
      <c r="H19" s="37"/>
    </row>
    <row r="20" spans="1:8" s="2" customFormat="1" ht="22.5" x14ac:dyDescent="0.2">
      <c r="A20" s="32"/>
      <c r="B20" s="37"/>
      <c r="C20" s="233" t="s">
        <v>135</v>
      </c>
      <c r="D20" s="233" t="s">
        <v>136</v>
      </c>
      <c r="E20" s="15" t="s">
        <v>1</v>
      </c>
      <c r="F20" s="234">
        <v>20</v>
      </c>
      <c r="G20" s="32"/>
      <c r="H20" s="37"/>
    </row>
    <row r="21" spans="1:8" s="2" customFormat="1" ht="16.899999999999999" customHeight="1" x14ac:dyDescent="0.2">
      <c r="A21" s="32"/>
      <c r="B21" s="37"/>
      <c r="C21" s="229" t="s">
        <v>426</v>
      </c>
      <c r="D21" s="230" t="s">
        <v>1</v>
      </c>
      <c r="E21" s="231" t="s">
        <v>1</v>
      </c>
      <c r="F21" s="232">
        <v>6.24</v>
      </c>
      <c r="G21" s="32"/>
      <c r="H21" s="37"/>
    </row>
    <row r="22" spans="1:8" s="2" customFormat="1" ht="16.899999999999999" customHeight="1" x14ac:dyDescent="0.2">
      <c r="A22" s="32"/>
      <c r="B22" s="37"/>
      <c r="C22" s="233" t="s">
        <v>426</v>
      </c>
      <c r="D22" s="233" t="s">
        <v>427</v>
      </c>
      <c r="E22" s="15" t="s">
        <v>1</v>
      </c>
      <c r="F22" s="234">
        <v>6.24</v>
      </c>
      <c r="G22" s="32"/>
      <c r="H22" s="37"/>
    </row>
    <row r="23" spans="1:8" s="2" customFormat="1" ht="7.35" customHeight="1" x14ac:dyDescent="0.2">
      <c r="A23" s="32"/>
      <c r="B23" s="137"/>
      <c r="C23" s="138"/>
      <c r="D23" s="138"/>
      <c r="E23" s="138"/>
      <c r="F23" s="138"/>
      <c r="G23" s="138"/>
      <c r="H23" s="37"/>
    </row>
    <row r="24" spans="1:8" s="2" customFormat="1" x14ac:dyDescent="0.2">
      <c r="A24" s="32"/>
      <c r="B24" s="32"/>
      <c r="C24" s="32"/>
      <c r="D24" s="32"/>
      <c r="E24" s="32"/>
      <c r="F24" s="32"/>
      <c r="G24" s="32"/>
      <c r="H24" s="32"/>
    </row>
  </sheetData>
  <sheetProtection algorithmName="SHA-512" hashValue="FF9CrBlhLDr0tu3zIpkDkYIba8l21Is8MVSP71AOQNnij/NPgX8/SXMY0ovGu1IcLCaNxpr9Ssb/biOX3RDF1g==" saltValue="bwm+t0hhg9dklfUiw36EXwvpFpIiMWA5EfD9EweVts2LQTH7EXioW27k8r8XCSmftzUc5oLH5k4aTZdABHl0y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B1 - Chodník - úprava sou...</vt:lpstr>
      <vt:lpstr>O1 - Osvětlení  přechodu ...</vt:lpstr>
      <vt:lpstr>VRN - VRN</vt:lpstr>
      <vt:lpstr>Seznam figur</vt:lpstr>
      <vt:lpstr>'B1 - Chodník - úprava sou...'!Názvy_tisku</vt:lpstr>
      <vt:lpstr>'O1 - Osvětlení  přechodu ...'!Názvy_tisku</vt:lpstr>
      <vt:lpstr>'Rekapitulace stavby'!Názvy_tisku</vt:lpstr>
      <vt:lpstr>'Seznam figur'!Názvy_tisku</vt:lpstr>
      <vt:lpstr>'VRN - VRN'!Názvy_tisku</vt:lpstr>
      <vt:lpstr>'B1 - Chodník - úprava sou...'!Oblast_tisku</vt:lpstr>
      <vt:lpstr>'O1 - Osvětlení  přechodu ...'!Oblast_tisku</vt:lpstr>
      <vt:lpstr>'Rekapitulace stavby'!Oblast_tisku</vt:lpstr>
      <vt:lpstr>'Seznam figur'!Oblast_tisku</vt:lpstr>
      <vt:lpstr>'VRN - VRN'!Oblast_tisku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Gaming\Lenovo</dc:creator>
  <cp:lastModifiedBy>Klimšová Andrea</cp:lastModifiedBy>
  <dcterms:created xsi:type="dcterms:W3CDTF">2026-03-26T05:52:58Z</dcterms:created>
  <dcterms:modified xsi:type="dcterms:W3CDTF">2026-03-26T06:32:23Z</dcterms:modified>
</cp:coreProperties>
</file>